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4-08-01 Filing\"/>
    </mc:Choice>
  </mc:AlternateContent>
  <xr:revisionPtr revIDLastSave="0" documentId="13_ncr:1_{C26D4B26-F2F2-41D9-A0E7-09A2ECCBF7CE}" xr6:coauthVersionLast="47" xr6:coauthVersionMax="47" xr10:uidLastSave="{00000000-0000-0000-0000-000000000000}"/>
  <bookViews>
    <workbookView xWindow="-110" yWindow="-110" windowWidth="19420" windowHeight="10420" activeTab="3" xr2:uid="{4402ACFF-CD11-4DEE-AB2F-146FD1E5866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6" l="1"/>
  <c r="K3" i="26" s="1"/>
  <c r="J3" i="26" l="1"/>
  <c r="C11" i="26"/>
  <c r="C12" i="26" l="1"/>
  <c r="U9" i="26"/>
  <c r="U8" i="26"/>
  <c r="P9" i="26"/>
  <c r="P8" i="26"/>
  <c r="J9" i="26"/>
  <c r="J8" i="26"/>
  <c r="E9" i="26"/>
  <c r="E8" i="26"/>
  <c r="Q8" i="6" l="1"/>
  <c r="O6" i="6"/>
  <c r="A8" i="26" l="1"/>
  <c r="F15" i="26" l="1"/>
  <c r="B18" i="4" l="1"/>
  <c r="F52" i="6" l="1"/>
  <c r="E52" i="6"/>
  <c r="F6" i="26" l="1"/>
  <c r="Q5" i="26" l="1"/>
  <c r="K5" i="26" l="1"/>
  <c r="F5" i="26"/>
  <c r="V10" i="26"/>
  <c r="V9" i="26"/>
  <c r="Q10" i="26"/>
  <c r="Q9" i="26"/>
  <c r="K9" i="26"/>
  <c r="K10" i="26"/>
  <c r="F9" i="26"/>
  <c r="H15" i="26" l="1"/>
  <c r="B7" i="4"/>
  <c r="D5" i="26"/>
  <c r="F11" i="26"/>
  <c r="F10" i="26"/>
  <c r="O5" i="6" l="1"/>
  <c r="A23" i="4"/>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3" i="26"/>
  <c r="H13" i="26" s="1"/>
  <c r="F14" i="26"/>
  <c r="H14" i="26" s="1"/>
  <c r="F16" i="26"/>
  <c r="F17" i="26"/>
  <c r="H17" i="26"/>
  <c r="F18" i="26"/>
  <c r="F19" i="26"/>
  <c r="F20" i="26"/>
  <c r="F21" i="26"/>
  <c r="H21" i="26" s="1"/>
  <c r="F22" i="26"/>
  <c r="H22" i="26" s="1"/>
  <c r="F23" i="26"/>
  <c r="F24" i="26"/>
  <c r="F25" i="26"/>
  <c r="D7" i="26"/>
  <c r="D6" i="26"/>
  <c r="E24" i="4"/>
  <c r="H18" i="26" l="1"/>
  <c r="H24" i="26"/>
  <c r="H20" i="26"/>
  <c r="H16" i="26"/>
  <c r="H12" i="26"/>
  <c r="H23" i="26"/>
  <c r="H19" i="26"/>
  <c r="H11"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E20" i="4"/>
  <c r="D20" i="4"/>
  <c r="B20" i="4"/>
  <c r="C20" i="4"/>
  <c r="A22" i="4"/>
  <c r="A24" i="4"/>
  <c r="D4" i="26"/>
  <c r="A7" i="26"/>
  <c r="A9" i="26"/>
  <c r="A10"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C21" i="4"/>
  <c r="P5" i="6"/>
  <c r="D21" i="4" s="1"/>
  <c r="Q5" i="6"/>
  <c r="E21" i="4" s="1"/>
  <c r="C22" i="4"/>
  <c r="P6" i="6"/>
  <c r="Q6" i="6"/>
  <c r="E22" i="4" s="1"/>
  <c r="O8" i="6"/>
  <c r="C24" i="4" s="1"/>
  <c r="P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V11"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7" i="26"/>
  <c r="F8" i="26"/>
  <c r="C7" i="26"/>
  <c r="C8" i="26"/>
  <c r="C9" i="26"/>
  <c r="C10"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G52" i="6"/>
  <c r="H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H7" i="4"/>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1" i="26" l="1"/>
  <c r="X12" i="26"/>
  <c r="I12" i="4"/>
  <c r="C9" i="4"/>
  <c r="C12" i="4"/>
  <c r="I11" i="4"/>
  <c r="C25" i="4"/>
  <c r="Y6" i="26"/>
  <c r="Y7" i="26" s="1"/>
  <c r="P11" i="4"/>
  <c r="V11" i="4"/>
  <c r="D11" i="4"/>
  <c r="J11" i="4"/>
  <c r="U11" i="4"/>
  <c r="O11" i="4"/>
  <c r="C11" i="4"/>
  <c r="E11" i="4"/>
  <c r="K11" i="4"/>
  <c r="H11" i="4"/>
  <c r="W11" i="4"/>
  <c r="Q11" i="4"/>
  <c r="T11" i="4"/>
  <c r="N11" i="4"/>
  <c r="B11" i="4"/>
  <c r="P10" i="4"/>
  <c r="N9" i="4"/>
  <c r="T9" i="4"/>
  <c r="V9" i="4"/>
  <c r="W12" i="4"/>
  <c r="V10" i="4"/>
  <c r="P9" i="4"/>
  <c r="M9" i="26"/>
  <c r="M10" i="26"/>
  <c r="H9" i="26"/>
  <c r="D22" i="4"/>
  <c r="S7" i="26"/>
  <c r="N7" i="4"/>
  <c r="B25" i="4"/>
  <c r="B27" i="4" s="1"/>
  <c r="V12" i="4"/>
  <c r="J9" i="4"/>
  <c r="J10" i="4"/>
  <c r="J12" i="4"/>
  <c r="P12" i="4"/>
  <c r="H9" i="4"/>
  <c r="B9" i="4"/>
  <c r="H10" i="4"/>
  <c r="H12" i="4"/>
  <c r="T10" i="4"/>
  <c r="T12" i="4"/>
  <c r="B12" i="4"/>
  <c r="N10" i="4"/>
  <c r="B10" i="4"/>
  <c r="N12" i="4"/>
  <c r="D24" i="4"/>
  <c r="K9" i="4"/>
  <c r="Q9" i="4"/>
  <c r="U10" i="4"/>
  <c r="O12" i="4"/>
  <c r="U12" i="4"/>
  <c r="O9" i="4"/>
  <c r="I9" i="4"/>
  <c r="W10" i="4"/>
  <c r="O10" i="4"/>
  <c r="W9" i="4"/>
  <c r="Q10" i="4"/>
  <c r="K12" i="4"/>
  <c r="I10" i="4"/>
  <c r="U9" i="4"/>
  <c r="K10" i="4"/>
  <c r="S8" i="26"/>
  <c r="Q12" i="4"/>
  <c r="D10" i="4"/>
  <c r="D12" i="4"/>
  <c r="D9" i="4"/>
  <c r="C10" i="4"/>
  <c r="E10" i="4"/>
  <c r="E12" i="4"/>
  <c r="E9" i="4"/>
  <c r="G26" i="26"/>
  <c r="I6" i="26"/>
  <c r="I7" i="26" s="1"/>
  <c r="I8" i="26" s="1"/>
  <c r="H33" i="26"/>
  <c r="H6" i="26"/>
  <c r="H30" i="26"/>
  <c r="S6" i="26"/>
  <c r="H50" i="26"/>
  <c r="H49" i="26"/>
  <c r="M6" i="26"/>
  <c r="H47" i="26"/>
  <c r="H10" i="26"/>
  <c r="H46" i="26"/>
  <c r="H45" i="26"/>
  <c r="T6" i="26"/>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13" i="4" l="1"/>
  <c r="W13" i="4"/>
  <c r="V13" i="4"/>
  <c r="I13" i="4"/>
  <c r="O13" i="4"/>
  <c r="B13" i="4"/>
  <c r="B14" i="4" s="1"/>
  <c r="U13" i="4"/>
  <c r="W6" i="26"/>
  <c r="T7" i="26"/>
  <c r="R7" i="26" s="1"/>
  <c r="G7" i="26"/>
  <c r="B28" i="4"/>
  <c r="C28" i="4" s="1"/>
  <c r="Q13" i="4"/>
  <c r="D25" i="4"/>
  <c r="P13" i="4"/>
  <c r="N13" i="4"/>
  <c r="N14" i="4" s="1"/>
  <c r="T13" i="4"/>
  <c r="K13" i="4"/>
  <c r="H13" i="4"/>
  <c r="E25" i="4"/>
  <c r="J13" i="4"/>
  <c r="E13" i="4"/>
  <c r="D13" i="4"/>
  <c r="W7" i="26"/>
  <c r="I30" i="26"/>
  <c r="G29" i="26"/>
  <c r="G28" i="26"/>
  <c r="N7" i="26"/>
  <c r="R6" i="26"/>
  <c r="I9" i="26"/>
  <c r="G8" i="26"/>
  <c r="O49" i="2"/>
  <c r="O48" i="2"/>
  <c r="G64" i="2"/>
  <c r="C15" i="4" l="1"/>
  <c r="D15" i="4"/>
  <c r="D14" i="4"/>
  <c r="U14" i="4"/>
  <c r="V15" i="4"/>
  <c r="U15" i="4"/>
  <c r="T15" i="4"/>
  <c r="T14" i="4"/>
  <c r="C14" i="4"/>
  <c r="D27" i="4"/>
  <c r="C27" i="4"/>
  <c r="T8" i="26"/>
  <c r="T9" i="26" s="1"/>
  <c r="R9" i="26" s="1"/>
  <c r="B29" i="4"/>
  <c r="W15" i="4" a="1"/>
  <c r="W15" i="4" s="1"/>
  <c r="Y8" i="26"/>
  <c r="Y9" i="26" s="1"/>
  <c r="J14" i="4"/>
  <c r="N15" i="4"/>
  <c r="O14" i="4"/>
  <c r="P14" i="4"/>
  <c r="O15" i="4"/>
  <c r="P15" i="4"/>
  <c r="V14" i="4"/>
  <c r="E15" i="4" a="1"/>
  <c r="E15" i="4" s="1"/>
  <c r="B15" i="4"/>
  <c r="H15" i="4"/>
  <c r="K15" i="4" a="1"/>
  <c r="K15" i="4" s="1"/>
  <c r="H14" i="4"/>
  <c r="I15" i="4"/>
  <c r="J15" i="4"/>
  <c r="Q15" i="4" a="1"/>
  <c r="Q15" i="4" s="1"/>
  <c r="I14" i="4"/>
  <c r="W8" i="26"/>
  <c r="L7" i="26"/>
  <c r="N8" i="26"/>
  <c r="I31" i="26"/>
  <c r="G30" i="26"/>
  <c r="I10" i="26"/>
  <c r="G9" i="26"/>
  <c r="H64" i="2"/>
  <c r="T10" i="26" l="1"/>
  <c r="R10" i="26" s="1"/>
  <c r="T11" i="26"/>
  <c r="R8" i="26"/>
  <c r="G10" i="26"/>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I15" i="26" l="1"/>
  <c r="G15" i="26" s="1"/>
  <c r="G14" i="26"/>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tc={B35E2977-83CB-4FF5-98AA-7F8B5D7AB075}</author>
    <author>tc={DD4076F3-E018-4A7A-A88D-A94185A8EAC9}</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E4" authorId="2"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7" authorId="3" shapeId="0" xr:uid="{DD4076F3-E018-4A7A-A88D-A94185A8EAC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<sst xmlns="http://schemas.openxmlformats.org/spreadsheetml/2006/main" count="384" uniqueCount="175">
  <si>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</si>
  <si>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</si>
  <si>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</si>
  <si>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</si>
  <si>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</si>
  <si>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</si>
  <si>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</si>
  <si>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</si>
  <si>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</si>
  <si>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</si>
  <si>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</si>
  <si>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</si>
  <si>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</si>
  <si>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</si>
  <si>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</si>
  <si>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</si>
  <si>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</si>
  <si>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</si>
  <si>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</si>
  <si>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</si>
  <si>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</si>
  <si>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</si>
  <si>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</si>
  <si>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</si>
  <si>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</si>
  <si>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</si>
  <si>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</si>
  <si>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</si>
  <si>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</si>
  <si>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</si>
  <si>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</si>
  <si>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</si>
  <si>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</si>
  <si>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</si>
  <si>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</si>
  <si>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</si>
  <si>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</si>
  <si>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</si>
  <si>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</si>
  <si>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</si>
  <si>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</si>
  <si>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</si>
  <si>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</si>
  <si>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</si>
  <si>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</si>
  <si>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</si>
  <si>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</si>
  <si>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</si>
  <si>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</si>
  <si>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</si>
  <si>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</si>
  <si>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</si>
  <si>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</si>
  <si>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</si>
  <si>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</si>
  <si>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</si>
  <si>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</si>
  <si>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</si>
  <si>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</si>
  <si>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</si>
  <si>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</si>
  <si>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</si>
  <si>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</si>
  <si>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</si>
  <si>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</si>
  <si>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</si>
  <si>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</si>
  <si>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</si>
  <si>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</si>
  <si>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</si>
  <si>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</si>
  <si>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</si>
  <si>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</si>
  <si>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</si>
  <si>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</si>
  <si>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</si>
  <si>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</si>
  <si>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</si>
  <si>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</si>
  <si>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</si>
  <si>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</si>
  <si>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</si>
  <si>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</si>
  <si>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</si>
  <si>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</si>
  <si>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</si>
  <si>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</si>
  <si>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</si>
  <si>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</si>
  <si>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</si>
  <si>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</si>
  <si>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</si>
  <si>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</si>
  <si>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</si>
  <si>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</si>
  <si>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</si>
  <si>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</si>
  <si>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</si>
  <si>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</si>
  <si>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</si>
  <si>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</si>
  <si>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</si>
  <si>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</si>
  <si>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</si>
  <si>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</si>
  <si>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</si>
  <si>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</si>
  <si>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</si>
  <si>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</si>
  <si>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</si>
  <si>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</si>
  <si>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</si>
  <si>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</si>
  <si>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</si>
  <si>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</si>
  <si>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</si>
  <si>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</si>
  <si>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</si>
  <si>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</si>
  <si>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</si>
  <si>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</si>
  <si>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</si>
  <si>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</si>
  <si>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</si>
  <si>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</si>
  <si>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</si>
  <si>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</si>
  <si>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</si>
  <si>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</si>
  <si>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</si>
  <si>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</si>
  <si>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</si>
  <si>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</si>
  <si>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</si>
  <si>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</si>
  <si>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</si>
  <si>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</si>
  <si>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</si>
  <si>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</si>
  <si>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</si>
  <si>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</si>
  <si>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</si>
  <si>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</si>
  <si>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</si>
  <si>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</si>
  <si>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</si>
  <si>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</si>
  <si>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</si>
  <si>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</si>
  <si>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</si>
  <si>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</si>
  <si>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</si>
  <si>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</si>
  <si>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</si>
  <si>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</si>
  <si>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</si>
  <si>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</si>
  <si>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</si>
  <si>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</si>
  <si>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</si>
  <si>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</si>
  <si>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</si>
  <si>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</si>
  <si>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Apple Valley</t>
  </si>
  <si>
    <t>AL 273-W</t>
  </si>
  <si>
    <t>Escalation Year 2023</t>
  </si>
  <si>
    <t>AL 274-W</t>
  </si>
  <si>
    <t>2022 IRMA Amortization</t>
  </si>
  <si>
    <t>AL 275-W</t>
  </si>
  <si>
    <t>Escalation Year 2024</t>
  </si>
  <si>
    <t>Pension Expense Balancing Account</t>
  </si>
  <si>
    <t>CEOWBA One-time Surcredit</t>
  </si>
  <si>
    <t>TCJA One-time Surcredit</t>
  </si>
  <si>
    <t>Average (11.7 CCF)</t>
  </si>
  <si>
    <t>AL 280-W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</si>
</sst>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11"/>
      <name val="Calibri"/>
      <family val="2"/>
      <scheme val="minor"/>
    </font>
    <font>
      <sz val="11"/>
      <color rgb="FF00B05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0" borderId="0" xfId="2" applyNumberFormat="1" applyFont="1"/>
    <xf numFmtId="169" fontId="0" fillId="0" borderId="0" xfId="0" applyNumberFormat="1"/>
    <xf numFmtId="169" fontId="5" fillId="0" borderId="0" xfId="2" applyNumberFormat="1" applyFont="1" applyAlignment="1">
      <alignment horizontal="center" wrapText="1"/>
    </xf>
    <xf numFmtId="0" fontId="0" fillId="0" borderId="0" xfId="0" applyAlignment="1">
      <alignment horizontal="left"/>
    </xf>
    <xf numFmtId="0" fontId="6" fillId="0" borderId="0" xfId="0" applyFont="1"/>
    <xf numFmtId="0" fontId="6" fillId="0" borderId="0" xfId="0" applyFont="1" applyAlignment="1">
      <alignment horizontal="center" wrapText="1"/>
    </xf>
    <xf numFmtId="167" fontId="5" fillId="2" borderId="0" xfId="0" applyNumberFormat="1" applyFont="1" applyFill="1" applyAlignment="1">
      <alignment horizontal="center"/>
    </xf>
    <xf numFmtId="167" fontId="0" fillId="0" borderId="0" xfId="0" applyNumberFormat="1"/>
    <xf numFmtId="0" fontId="0" fillId="3" borderId="0" xfId="0" applyFill="1" applyAlignment="1">
      <alignment horizontal="left"/>
    </xf>
    <xf numFmtId="170" fontId="5" fillId="0" borderId="0" xfId="0" applyNumberFormat="1" applyFont="1" applyAlignment="1">
      <alignment horizontal="center"/>
    </xf>
    <xf numFmtId="0" fontId="12" fillId="0" borderId="0" xfId="0" applyFont="1" applyAlignment="1">
      <alignment horizontal="center"/>
    </xf>
    <xf numFmtId="2" fontId="0" fillId="0" borderId="0" xfId="0" applyNumberFormat="1" applyAlignment="1">
      <alignment horizontal="center"/>
    </xf>
    <xf numFmtId="2" fontId="0" fillId="0" borderId="0" xfId="0" applyNumberFormat="1"/>
    <xf numFmtId="164" fontId="5" fillId="3" borderId="0" xfId="0" applyNumberFormat="1" applyFont="1" applyFill="1" applyAlignment="1">
      <alignment horizontal="center"/>
    </xf>
    <xf numFmtId="164" fontId="5" fillId="2" borderId="0" xfId="0" applyNumberFormat="1" applyFont="1" applyFill="1" applyAlignment="1">
      <alignment horizontal="center"/>
    </xf>
    <xf numFmtId="14" fontId="6" fillId="2" borderId="0" xfId="0" applyNumberFormat="1" applyFont="1" applyFill="1" applyAlignment="1">
      <alignment horizontal="center"/>
    </xf>
    <xf numFmtId="43" fontId="3" fillId="0" borderId="0" xfId="2" applyFont="1" applyAlignment="1">
      <alignment horizontal="center"/>
    </xf>
    <xf numFmtId="167" fontId="13" fillId="2" borderId="0" xfId="0" applyNumberFormat="1" applyFont="1" applyFill="1" applyAlignment="1">
      <alignment horizontal="center"/>
    </xf>
    <xf numFmtId="0" fontId="5" fillId="2" borderId="0" xfId="0" applyFont="1" applyFill="1"/>
    <xf numFmtId="0" fontId="5" fillId="2" borderId="0" xfId="0" applyFont="1" applyFill="1" applyAlignment="1">
      <alignment horizontal="center"/>
    </xf>
    <xf numFmtId="14" fontId="5" fillId="2" borderId="0" xfId="0" applyNumberFormat="1" applyFont="1" applyFill="1" applyAlignment="1">
      <alignment horizontal="center"/>
    </xf>
    <xf numFmtId="169" fontId="5" fillId="0" borderId="0" xfId="2" applyNumberFormat="1" applyFont="1" applyFill="1"/>
    <xf numFmtId="169" fontId="5" fillId="0" borderId="0" xfId="0" applyNumberFormat="1" applyFont="1"/>
    <xf numFmtId="43" fontId="0" fillId="0" borderId="0" xfId="2" applyFont="1"/>
    <xf numFmtId="43" fontId="0" fillId="0" borderId="0" xfId="0" applyNumberFormat="1"/>
    <xf numFmtId="37" fontId="0" fillId="0" borderId="0" xfId="0" applyNumberFormat="1"/>
    <xf numFmtId="169" fontId="2" fillId="0" borderId="0" xfId="2" applyNumberFormat="1" applyFont="1"/>
    <xf numFmtId="37" fontId="5" fillId="0" borderId="0" xfId="0" applyNumberFormat="1" applyFon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E4" dT="2023-02-02T23:36:31.18" personId="{9741F384-B6CD-4176-8047-76814AB3AE6F}" id="{B35E2977-83CB-4FF5-98AA-7F8B5D7AB075}">
    <text>Input total authorized revenue at beginning of the year</text>
  </threadedComment>
  <threadedComment ref="E7"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4.5" x14ac:dyDescent="0.35"/>
  <cols>
    <col min="1" max="1" width="15" customWidth="1"/>
    <col min="9" max="9" width="9.1796875" customWidth="1"/>
  </cols>
  <sheetData>
    <row r="1" spans="1:1" x14ac:dyDescent="0.35">
      <c r="A1" s="45" t="s">
        <v>0</v>
      </c>
    </row>
    <row r="3" spans="1:1" x14ac:dyDescent="0.35">
      <c r="A3" s="45" t="s">
        <v>1</v>
      </c>
    </row>
    <row r="4" spans="1:1" x14ac:dyDescent="0.35">
      <c r="A4" s="19" t="s">
        <v>2</v>
      </c>
    </row>
    <row r="5" spans="1:1" x14ac:dyDescent="0.35">
      <c r="A5" s="46" t="s">
        <v>3</v>
      </c>
    </row>
    <row r="6" spans="1:1" x14ac:dyDescent="0.35">
      <c r="A6" s="47" t="s">
        <v>4</v>
      </c>
    </row>
    <row r="8" spans="1:1" x14ac:dyDescent="0.35">
      <c r="A8" s="6" t="s">
        <v>5</v>
      </c>
    </row>
    <row r="9" spans="1:1" x14ac:dyDescent="0.35">
      <c r="A9" s="48" t="s">
        <v>6</v>
      </c>
    </row>
    <row r="10" spans="1:1" x14ac:dyDescent="0.35">
      <c r="A10" s="48" t="s">
        <v>7</v>
      </c>
    </row>
    <row r="11" spans="1:1" x14ac:dyDescent="0.35">
      <c r="A11" s="49" t="s">
        <v>8</v>
      </c>
    </row>
    <row r="12" spans="1:1" x14ac:dyDescent="0.35">
      <c r="A12" s="49" t="s">
        <v>9</v>
      </c>
    </row>
    <row r="13" spans="1:1" x14ac:dyDescent="0.35">
      <c r="A13" s="49" t="s">
        <v>10</v>
      </c>
    </row>
    <row r="14" spans="1:1" x14ac:dyDescent="0.35">
      <c r="A14" s="49" t="s">
        <v>11</v>
      </c>
    </row>
    <row r="15" spans="1:1" x14ac:dyDescent="0.35">
      <c r="A15" s="48" t="s">
        <v>12</v>
      </c>
    </row>
    <row r="16" spans="1:1" x14ac:dyDescent="0.35">
      <c r="A16" s="49" t="s">
        <v>13</v>
      </c>
    </row>
    <row r="17" spans="1:1" x14ac:dyDescent="0.35">
      <c r="A17" s="49" t="s">
        <v>14</v>
      </c>
    </row>
    <row r="18" spans="1:1" x14ac:dyDescent="0.35">
      <c r="A18" s="49" t="s">
        <v>15</v>
      </c>
    </row>
    <row r="19" spans="1:1" x14ac:dyDescent="0.35">
      <c r="A19" s="49" t="s">
        <v>16</v>
      </c>
    </row>
    <row r="20" spans="1:1" x14ac:dyDescent="0.35">
      <c r="A20" s="49" t="s">
        <v>17</v>
      </c>
    </row>
    <row r="21" spans="1:1" x14ac:dyDescent="0.35">
      <c r="A21" s="48" t="s">
        <v>18</v>
      </c>
    </row>
    <row r="22" spans="1:1" x14ac:dyDescent="0.35">
      <c r="A22" s="48"/>
    </row>
    <row r="23" spans="1:1" x14ac:dyDescent="0.35">
      <c r="A23" s="1" t="s">
        <v>19</v>
      </c>
    </row>
    <row r="24" spans="1:1" x14ac:dyDescent="0.35">
      <c r="A24" s="48" t="s">
        <v>20</v>
      </c>
    </row>
    <row r="25" spans="1:1" x14ac:dyDescent="0.35">
      <c r="A25" s="48" t="s">
        <v>21</v>
      </c>
    </row>
    <row r="26" spans="1:1" x14ac:dyDescent="0.35">
      <c r="A26" s="48" t="s">
        <v>22</v>
      </c>
    </row>
    <row r="27" spans="1:1" x14ac:dyDescent="0.35">
      <c r="A27" s="48" t="s">
        <v>23</v>
      </c>
    </row>
    <row r="28" spans="1:1" x14ac:dyDescent="0.35">
      <c r="A28" s="49" t="s">
        <v>24</v>
      </c>
    </row>
    <row r="40" spans="1:1" x14ac:dyDescent="0.3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30" zoomScaleNormal="130" workbookViewId="0">
      <selection activeCell="A7" sqref="A7"/>
    </sheetView>
  </sheetViews>
  <sheetFormatPr defaultRowHeight="14.5" x14ac:dyDescent="0.35"/>
  <cols>
    <col min="1" max="1" width="74.81640625" customWidth="1"/>
  </cols>
  <sheetData>
    <row r="1" spans="1:1" x14ac:dyDescent="0.35">
      <c r="A1" s="64" t="s">
        <v>25</v>
      </c>
    </row>
    <row r="2" spans="1:1" x14ac:dyDescent="0.35">
      <c r="A2" s="64" t="s">
        <v>159</v>
      </c>
    </row>
    <row r="3" spans="1:1" x14ac:dyDescent="0.35">
      <c r="A3" s="65" t="s">
        <v>160</v>
      </c>
    </row>
    <row r="4" spans="1:1" x14ac:dyDescent="0.35">
      <c r="A4" s="65" t="s">
        <v>26</v>
      </c>
    </row>
    <row r="5" spans="1:1" x14ac:dyDescent="0.35">
      <c r="A5" s="65" t="s">
        <v>162</v>
      </c>
    </row>
    <row r="6" spans="1:1" x14ac:dyDescent="0.35">
      <c r="A6" s="65" t="s">
        <v>161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Normal="100" workbookViewId="0"/>
  </sheetViews>
  <sheetFormatPr defaultRowHeight="14.5" x14ac:dyDescent="0.35"/>
  <cols>
    <col min="1" max="1" width="24.81640625" customWidth="1"/>
    <col min="2" max="2" width="16.26953125" customWidth="1"/>
    <col min="3" max="4" width="11.7265625" customWidth="1"/>
    <col min="5" max="5" width="14.7265625" customWidth="1"/>
    <col min="6" max="6" width="10.81640625" customWidth="1"/>
    <col min="7" max="7" width="24.1796875" customWidth="1"/>
    <col min="8" max="9" width="11.81640625" customWidth="1"/>
    <col min="10" max="10" width="10.54296875" customWidth="1"/>
    <col min="11" max="11" width="19.54296875" bestFit="1" customWidth="1"/>
    <col min="12" max="12" width="7.54296875" customWidth="1"/>
    <col min="13" max="13" width="25.26953125" customWidth="1"/>
    <col min="14" max="14" width="11.7265625" customWidth="1"/>
    <col min="16" max="16" width="10" customWidth="1"/>
    <col min="17" max="17" width="11.7265625" customWidth="1"/>
    <col min="18" max="18" width="7.81640625" customWidth="1"/>
    <col min="19" max="19" width="23.7265625" customWidth="1"/>
    <col min="20" max="20" width="11.54296875" customWidth="1"/>
    <col min="23" max="23" width="11.81640625" customWidth="1"/>
  </cols>
  <sheetData>
    <row r="1" spans="1:23" x14ac:dyDescent="0.35">
      <c r="A1" s="1" t="str">
        <f>'Rev Req''t_yrs 1-3'!A1</f>
        <v>Apple Valley</v>
      </c>
    </row>
    <row r="2" spans="1:23" x14ac:dyDescent="0.35">
      <c r="A2" s="1" t="str">
        <f>'Rev Req''t_yrs 1-3'!A2</f>
        <v>District</v>
      </c>
    </row>
    <row r="3" spans="1:23" ht="15" thickBot="1" x14ac:dyDescent="0.4">
      <c r="A3" s="1"/>
      <c r="B3" s="5"/>
      <c r="C3" s="5"/>
      <c r="D3" s="5"/>
    </row>
    <row r="4" spans="1:23" x14ac:dyDescent="0.35">
      <c r="A4" s="131" t="s">
        <v>151</v>
      </c>
      <c r="B4" s="132"/>
      <c r="C4" s="132"/>
      <c r="D4" s="132"/>
      <c r="E4" s="133"/>
      <c r="G4" s="131" t="s">
        <v>148</v>
      </c>
      <c r="H4" s="132"/>
      <c r="I4" s="132"/>
      <c r="J4" s="132"/>
      <c r="K4" s="133"/>
      <c r="M4" s="131" t="s">
        <v>149</v>
      </c>
      <c r="N4" s="132"/>
      <c r="O4" s="132"/>
      <c r="P4" s="132"/>
      <c r="Q4" s="133"/>
      <c r="S4" s="131" t="s">
        <v>150</v>
      </c>
      <c r="T4" s="132"/>
      <c r="U4" s="132"/>
      <c r="V4" s="132"/>
      <c r="W4" s="133"/>
    </row>
    <row r="5" spans="1:23" ht="15" thickBot="1" x14ac:dyDescent="0.4">
      <c r="A5" s="134"/>
      <c r="B5" s="135"/>
      <c r="C5" s="135"/>
      <c r="D5" s="135"/>
      <c r="E5" s="136"/>
      <c r="G5" s="134"/>
      <c r="H5" s="135"/>
      <c r="I5" s="135"/>
      <c r="J5" s="135"/>
      <c r="K5" s="136"/>
      <c r="M5" s="134"/>
      <c r="N5" s="135"/>
      <c r="O5" s="135"/>
      <c r="P5" s="135"/>
      <c r="Q5" s="136"/>
      <c r="S5" s="134"/>
      <c r="T5" s="135"/>
      <c r="U5" s="135"/>
      <c r="V5" s="135"/>
      <c r="W5" s="136"/>
    </row>
    <row r="6" spans="1:23" x14ac:dyDescent="0.35">
      <c r="A6" s="96"/>
      <c r="B6" s="5" t="s">
        <v>30</v>
      </c>
      <c r="D6" s="94"/>
      <c r="E6" s="88"/>
      <c r="G6" s="96"/>
      <c r="H6" s="5" t="s">
        <v>30</v>
      </c>
      <c r="J6" s="94"/>
      <c r="K6" s="88"/>
      <c r="M6" s="96"/>
      <c r="N6" s="5" t="s">
        <v>30</v>
      </c>
      <c r="P6" s="94"/>
      <c r="Q6" s="88"/>
      <c r="S6" s="96"/>
      <c r="T6" s="5" t="s">
        <v>30</v>
      </c>
      <c r="V6" s="94"/>
      <c r="W6" s="88"/>
    </row>
    <row r="7" spans="1:23" ht="15" thickBot="1" x14ac:dyDescent="0.4">
      <c r="A7" s="97" t="str">
        <f>CONCATENATE("Bill Beginning"," ",'Rev Req''t_yrs 1-3'!$E3)</f>
        <v>Bill Beginning 2023</v>
      </c>
      <c r="B7" s="29">
        <f>Bill_Impact!F5</f>
        <v>1027.68</v>
      </c>
      <c r="D7" s="94"/>
      <c r="E7" s="89"/>
      <c r="G7" s="97" t="str">
        <f>CONCATENATE("Bill Beginning"," ",'Rev Req''t_yrs 1-3'!$E3)</f>
        <v>Bill Beginning 2023</v>
      </c>
      <c r="H7" s="29">
        <f>Bill_Impact!K5</f>
        <v>851.64</v>
      </c>
      <c r="J7" s="94"/>
      <c r="K7" s="89"/>
      <c r="M7" s="97" t="str">
        <f>CONCATENATE("Bill Beginning"," ",'Rev Req''t_yrs 1-3'!$E3)</f>
        <v>Bill Beginning 2023</v>
      </c>
      <c r="N7" s="29">
        <f>Bill_Impact!Q5</f>
        <v>732.96</v>
      </c>
      <c r="P7" s="94"/>
      <c r="Q7" s="89"/>
      <c r="S7" s="97" t="str">
        <f>CONCATENATE("Bill Beginning"," ",'Rev Req''t_yrs 1-3'!$E3)</f>
        <v>Bill Beginning 2023</v>
      </c>
      <c r="T7" s="29">
        <f>Bill_Impact!V5</f>
        <v>564.84</v>
      </c>
      <c r="V7" s="94"/>
      <c r="W7" s="89"/>
    </row>
    <row r="8" spans="1:23" x14ac:dyDescent="0.3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5">
      <c r="A9" s="36" t="s">
        <v>155</v>
      </c>
      <c r="B9" s="7">
        <f>SUMIFS(Bill_Impact!$F$6:$F$51,Bill_Impact!$D$6:$D$51,Summary!B$8,Bill_Impact!$A$6:$A$51,Summary!$A9)</f>
        <v>35.089999999999996</v>
      </c>
      <c r="C9" s="7">
        <f>SUMIFS(Bill_Impact!$F$6:$F$51,Bill_Impact!$D$6:$D$51,Summary!C$8,Bill_Impact!$A$6:$A$51,Summary!$A9)</f>
        <v>0</v>
      </c>
      <c r="D9" s="7">
        <f>SUMIFS(Bill_Impact!$F$6:$F$51,Bill_Impact!$D$6:$D$51,Summary!D$8,Bill_Impact!$A$6:$A$51,Summary!$A9)</f>
        <v>0</v>
      </c>
      <c r="E9" s="95">
        <f>SUMIFS(Bill_Impact!$F$6:$F$51,Bill_Impact!$D$6:$D$51,Summary!E$8,Bill_Impact!$A$6:$A$51,Summary!$A9)</f>
        <v>0</v>
      </c>
      <c r="G9" s="36" t="s">
        <v>155</v>
      </c>
      <c r="H9" s="7">
        <f>SUMIFS(Bill_Impact!$K$6:$K$51,Bill_Impact!$D$6:$D$51,Summary!H$8,Bill_Impact!$A$6:$A$51,Summary!$A9)</f>
        <v>35.089999999999996</v>
      </c>
      <c r="I9" s="7">
        <f>SUMIFS(Bill_Impact!$K$6:$K$51,Bill_Impact!$D$6:$D$51,Summary!I$8,Bill_Impact!$A$6:$A$51,Summary!$A9)</f>
        <v>0</v>
      </c>
      <c r="J9" s="7">
        <f>SUMIFS(Bill_Impact!$K$6:$K$51,Bill_Impact!$D$6:$D$51,Summary!J$8,Bill_Impact!$A$6:$A$51,Summary!$A9)</f>
        <v>0</v>
      </c>
      <c r="K9" s="95">
        <f>SUMIFS(Bill_Impact!$K$6:$K$51,Bill_Impact!$D$6:$D$51,Summary!K$8,Bill_Impact!$A$6:$A$51,Summary!$A9)</f>
        <v>0</v>
      </c>
      <c r="M9" s="36" t="s">
        <v>155</v>
      </c>
      <c r="N9" s="7">
        <f>SUMIFS(Bill_Impact!$Q$6:$Q$51,Bill_Impact!$D$6:$D$51,Summary!N$8,Bill_Impact!$A$6:$A$51,Summary!$A9)</f>
        <v>6.0499999999999972</v>
      </c>
      <c r="O9" s="7">
        <f>SUMIFS(Bill_Impact!$Q$6:$Q$51,Bill_Impact!$D$6:$D$51,Summary!O$8,Bill_Impact!$A$6:$A$51,Summary!$A9)</f>
        <v>0</v>
      </c>
      <c r="P9" s="7">
        <f>SUMIFS(Bill_Impact!$Q$6:$Q$51,Bill_Impact!$D$6:$D$51,Summary!P$8,Bill_Impact!$A$6:$A$51,Summary!$A9)</f>
        <v>0</v>
      </c>
      <c r="Q9" s="95">
        <f>SUMIFS(Bill_Impact!$Q$6:$Q$51,Bill_Impact!$D$6:$D$51,Summary!Q$8,Bill_Impact!$A$6:$A$51,Summary!$A9)</f>
        <v>0</v>
      </c>
      <c r="S9" s="36" t="s">
        <v>155</v>
      </c>
      <c r="T9" s="7">
        <f>SUMIFS(Bill_Impact!$V$6:$V$51,Bill_Impact!$D$6:$D$51,Summary!T$8,Bill_Impact!$A$6:$A$51,Summary!$A9)</f>
        <v>6.0499999999999972</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35">
      <c r="A10" s="36" t="s">
        <v>156</v>
      </c>
      <c r="B10" s="7">
        <f>SUMIFS(Bill_Impact!$F$6:$F$51,Bill_Impact!$D$6:$D$51,Summary!B$8,Bill_Impact!$A$6:$A$51,Summary!$A10)</f>
        <v>0</v>
      </c>
      <c r="C10" s="7">
        <f>SUMIFS(Bill_Impact!$F$6:$F$51,Bill_Impact!$D$6:$D$51,Summary!C$8,Bill_Impact!$A$6:$A$51,Summary!$A10)</f>
        <v>25.32</v>
      </c>
      <c r="D10" s="7">
        <f>SUMIFS(Bill_Impact!$F$6:$F$51,Bill_Impact!$D$6:$D$51,Summary!D$8,Bill_Impact!$A$6:$A$51,Summary!$A10)</f>
        <v>0</v>
      </c>
      <c r="E10" s="95">
        <f>SUMIFS(Bill_Impact!$F$6:$F$51,Bill_Impact!$D$6:$D$51,Summary!E$8,Bill_Impact!$A$6:$A$51,Summary!$A10)</f>
        <v>0</v>
      </c>
      <c r="G10" s="36" t="s">
        <v>156</v>
      </c>
      <c r="H10" s="7">
        <f>SUMIFS(Bill_Impact!$K$6:$K$51,Bill_Impact!$D$6:$D$51,Summary!H$8,Bill_Impact!$A$6:$A$51,Summary!$A10)</f>
        <v>0</v>
      </c>
      <c r="I10" s="7">
        <f>SUMIFS(Bill_Impact!$K$6:$K$51,Bill_Impact!$D$6:$D$51,Summary!I$8,Bill_Impact!$A$6:$A$51,Summary!$A10)</f>
        <v>25.32</v>
      </c>
      <c r="J10" s="7">
        <f>SUMIFS(Bill_Impact!$K$6:$K$51,Bill_Impact!$D$6:$D$51,Summary!J$8,Bill_Impact!$A$6:$A$51,Summary!$A10)</f>
        <v>0</v>
      </c>
      <c r="K10" s="95">
        <f>SUMIFS(Bill_Impact!$K$6:$K$51,Bill_Impact!$D$6:$D$51,Summary!K$8,Bill_Impact!$A$6:$A$51,Summary!$A10)</f>
        <v>0</v>
      </c>
      <c r="M10" s="36" t="s">
        <v>156</v>
      </c>
      <c r="N10" s="7">
        <f>SUMIFS(Bill_Impact!$Q$6:$Q$51,Bill_Impact!$D$6:$D$51,Summary!N$8,Bill_Impact!$A$6:$A$51,Summary!$A10)</f>
        <v>0</v>
      </c>
      <c r="O10" s="7">
        <f>SUMIFS(Bill_Impact!$Q$6:$Q$51,Bill_Impact!$D$6:$D$51,Summary!O$8,Bill_Impact!$A$6:$A$51,Summary!$A10)</f>
        <v>10.56</v>
      </c>
      <c r="P10" s="7">
        <f>SUMIFS(Bill_Impact!$Q$6:$Q$51,Bill_Impact!$D$6:$D$51,Summary!P$8,Bill_Impact!$A$6:$A$51,Summary!$A10)</f>
        <v>0</v>
      </c>
      <c r="Q10" s="95">
        <f>SUMIFS(Bill_Impact!$Q$6:$Q$51,Bill_Impact!$D$6:$D$51,Summary!Q$8,Bill_Impact!$A$6:$A$51,Summary!$A10)</f>
        <v>0</v>
      </c>
      <c r="S10" s="36" t="s">
        <v>156</v>
      </c>
      <c r="T10" s="7">
        <f>SUMIFS(Bill_Impact!$V$6:$V$51,Bill_Impact!$D$6:$D$51,Summary!T$8,Bill_Impact!$A$6:$A$51,Summary!$A10)</f>
        <v>0</v>
      </c>
      <c r="U10" s="7">
        <f>SUMIFS(Bill_Impact!$V$6:$V$51,Bill_Impact!$D$6:$D$51,Summary!U$8,Bill_Impact!$A$6:$A$51,Summary!$A10)</f>
        <v>10.56</v>
      </c>
      <c r="V10" s="7">
        <f>SUMIFS(Bill_Impact!$V$6:$V$51,Bill_Impact!$D$6:$D$51,Summary!V$8,Bill_Impact!$A$6:$A$51,Summary!$A10)</f>
        <v>0</v>
      </c>
      <c r="W10" s="95">
        <f>SUMIFS(Bill_Impact!$V$6:$V$51,Bill_Impact!$D$6:$D$51,Summary!W$8,Bill_Impact!$A$6:$A$51,Summary!$A10)</f>
        <v>0</v>
      </c>
    </row>
    <row r="11" spans="1:23" x14ac:dyDescent="0.35">
      <c r="A11" s="36" t="s">
        <v>158</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157</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157</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157</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3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5">
        <f>SUMIFS(Bill_Impact!$V$6:$V$51,Bill_Impact!$D$6:$D$51,Summary!W$8,Bill_Impact!$A$6:$A$51,Summary!$A12)</f>
        <v>0</v>
      </c>
    </row>
    <row r="13" spans="1:23" ht="15" thickBot="1" x14ac:dyDescent="0.4">
      <c r="A13" s="26" t="s">
        <v>31</v>
      </c>
      <c r="B13" s="27">
        <f>SUM(B9:B12)</f>
        <v>35.089999999999996</v>
      </c>
      <c r="C13" s="27">
        <f>SUM(C9:C12)</f>
        <v>25.32</v>
      </c>
      <c r="D13" s="27">
        <f>SUM(D9:D12)</f>
        <v>0</v>
      </c>
      <c r="E13" s="28">
        <f>SUM(E9:E12)</f>
        <v>0</v>
      </c>
      <c r="G13" s="26" t="s">
        <v>31</v>
      </c>
      <c r="H13" s="27">
        <f>SUM(H9:H12)</f>
        <v>35.089999999999996</v>
      </c>
      <c r="I13" s="27">
        <f>SUM(I9:I12)</f>
        <v>25.32</v>
      </c>
      <c r="J13" s="27">
        <f>SUM(J9:J12)</f>
        <v>0</v>
      </c>
      <c r="K13" s="28">
        <f>SUM(K9:K12)</f>
        <v>0</v>
      </c>
      <c r="M13" s="26" t="s">
        <v>31</v>
      </c>
      <c r="N13" s="27">
        <f>SUM(N9:N12)</f>
        <v>6.0499999999999972</v>
      </c>
      <c r="O13" s="27">
        <f>SUM(O9:O12)</f>
        <v>10.56</v>
      </c>
      <c r="P13" s="27">
        <f>SUM(P9:P12)</f>
        <v>0</v>
      </c>
      <c r="Q13" s="28">
        <f>SUM(Q9:Q12)</f>
        <v>0</v>
      </c>
      <c r="S13" s="26" t="s">
        <v>31</v>
      </c>
      <c r="T13" s="27">
        <f>SUM(T9:T12)</f>
        <v>6.0499999999999972</v>
      </c>
      <c r="U13" s="27">
        <f>SUM(U9:U12)</f>
        <v>10.56</v>
      </c>
      <c r="V13" s="27">
        <f>SUM(V9:V12)</f>
        <v>0</v>
      </c>
      <c r="W13" s="28">
        <f>SUM(W9:W12)</f>
        <v>0</v>
      </c>
    </row>
    <row r="14" spans="1:23" ht="32.25" customHeight="1" x14ac:dyDescent="0.35">
      <c r="A14" s="98" t="s">
        <v>35</v>
      </c>
      <c r="B14" s="101">
        <f>(B13/B7)</f>
        <v>3.4144869998443086E-2</v>
      </c>
      <c r="C14" s="101">
        <f>(C13-B13)/B13</f>
        <v>-0.27842690225135358</v>
      </c>
      <c r="D14" s="101">
        <f>(D13-C13)/C13</f>
        <v>-1</v>
      </c>
      <c r="E14" s="102">
        <v>0</v>
      </c>
      <c r="G14" s="98" t="s">
        <v>35</v>
      </c>
      <c r="H14" s="101">
        <f>(H13/H7)</f>
        <v>4.1202855666713632E-2</v>
      </c>
      <c r="I14" s="101">
        <f>(I13-H13)/H13</f>
        <v>-0.27842690225135358</v>
      </c>
      <c r="J14" s="101">
        <f>(J13-I13)/I13</f>
        <v>-1</v>
      </c>
      <c r="K14" s="102">
        <v>0</v>
      </c>
      <c r="M14" s="98" t="s">
        <v>35</v>
      </c>
      <c r="N14" s="101">
        <f>(N13/N7)</f>
        <v>8.2542021392708973E-3</v>
      </c>
      <c r="O14" s="101">
        <f>(O13-N13)/N13</f>
        <v>0.74545454545454637</v>
      </c>
      <c r="P14" s="101">
        <f>(P13-O13)/O13</f>
        <v>-1</v>
      </c>
      <c r="Q14" s="102">
        <v>0</v>
      </c>
      <c r="S14" s="98" t="s">
        <v>35</v>
      </c>
      <c r="T14" s="101">
        <f>(T13/T7)</f>
        <v>1.0710997804688047E-2</v>
      </c>
      <c r="U14" s="101">
        <f>(U13-T13)/T13</f>
        <v>0.74545454545454637</v>
      </c>
      <c r="V14" s="101">
        <f>(V13-U13)/U13</f>
        <v>-1</v>
      </c>
      <c r="W14" s="102">
        <v>0</v>
      </c>
    </row>
    <row r="15" spans="1:23" ht="29.5" thickBot="1" x14ac:dyDescent="0.4">
      <c r="A15" s="42" t="s">
        <v>147</v>
      </c>
      <c r="B15" s="99">
        <f>B13/B7</f>
        <v>3.4144869998443086E-2</v>
      </c>
      <c r="C15" s="99">
        <f>SUM(B13:C13)/B7</f>
        <v>5.8782889615444492E-2</v>
      </c>
      <c r="D15" s="99">
        <f>SUM(B13:D13)/B7</f>
        <v>5.8782889615444492E-2</v>
      </c>
      <c r="E15" s="100" cm="1">
        <f t="array" ref="E15">SUM(B13:E13/B7)</f>
        <v>5.8782889615444485E-2</v>
      </c>
      <c r="G15" s="42" t="s">
        <v>147</v>
      </c>
      <c r="H15" s="99">
        <f>H13/H7</f>
        <v>4.1202855666713632E-2</v>
      </c>
      <c r="I15" s="99">
        <f>SUM(H13:I13)/H7</f>
        <v>7.0933727866234558E-2</v>
      </c>
      <c r="J15" s="99">
        <f>SUM(H13:J13)/H7</f>
        <v>7.0933727866234558E-2</v>
      </c>
      <c r="K15" s="100" cm="1">
        <f t="array" ref="K15">SUM(H13:K13/H7)</f>
        <v>7.0933727866234558E-2</v>
      </c>
      <c r="M15" s="42" t="s">
        <v>147</v>
      </c>
      <c r="N15" s="99">
        <f>N13/N7</f>
        <v>8.2542021392708973E-3</v>
      </c>
      <c r="O15" s="99">
        <f>SUM(N13:O13)/N7</f>
        <v>2.2661536782361928E-2</v>
      </c>
      <c r="P15" s="99">
        <f>SUM(N13:P13)/N7</f>
        <v>2.2661536782361928E-2</v>
      </c>
      <c r="Q15" s="100" cm="1">
        <f t="array" ref="Q15">SUM(N13:Q13/N7)</f>
        <v>2.2661536782361925E-2</v>
      </c>
      <c r="S15" s="42" t="s">
        <v>147</v>
      </c>
      <c r="T15" s="99">
        <f>T13/T7</f>
        <v>1.0710997804688047E-2</v>
      </c>
      <c r="U15" s="99">
        <f>SUM(T13:U13)/T7</f>
        <v>2.9406557609234472E-2</v>
      </c>
      <c r="V15" s="99">
        <f>SUM(T13:V13)/T7</f>
        <v>2.9406557609234472E-2</v>
      </c>
      <c r="W15" s="100" cm="1">
        <f t="array" ref="W15">SUM(T13:W13/T7)</f>
        <v>2.9406557609234468E-2</v>
      </c>
    </row>
    <row r="16" spans="1:23" x14ac:dyDescent="0.35">
      <c r="A16" s="1"/>
      <c r="B16" s="29"/>
      <c r="C16" s="29"/>
      <c r="D16" s="29"/>
    </row>
    <row r="17" spans="1:10" ht="15" thickBot="1" x14ac:dyDescent="0.4"/>
    <row r="18" spans="1:10" ht="29" x14ac:dyDescent="0.35">
      <c r="A18" s="62" t="str">
        <f>CONCATENATE("Authorized Revenue Req't Beginning"," ",'Rev Req''t_yrs 1-3'!E3)</f>
        <v>Authorized Revenue Req't Beginning 2023</v>
      </c>
      <c r="B18" s="63">
        <f>'Rev Req''t_yrs 1-3'!E4</f>
        <v>29429750.642000001</v>
      </c>
      <c r="C18" s="55"/>
      <c r="D18" s="55"/>
      <c r="E18" s="56"/>
    </row>
    <row r="19" spans="1:10" x14ac:dyDescent="0.35">
      <c r="A19" s="54"/>
      <c r="B19" s="137" t="s">
        <v>32</v>
      </c>
      <c r="C19" s="137"/>
      <c r="D19" s="137"/>
      <c r="E19" s="138"/>
    </row>
    <row r="20" spans="1:10" x14ac:dyDescent="0.35">
      <c r="A20" s="10"/>
      <c r="B20" s="87">
        <f>'Rev Req''t_yrs 1-3'!E3</f>
        <v>2023</v>
      </c>
      <c r="C20" s="87">
        <f>'Rev Req''t_yrs 1-3'!F3</f>
        <v>2024</v>
      </c>
      <c r="D20" s="87">
        <f>'Rev Req''t_yrs 1-3'!G3</f>
        <v>2025</v>
      </c>
      <c r="E20" s="86">
        <f>'Rev Req''t_yrs 1-3'!H3</f>
        <v>2026</v>
      </c>
    </row>
    <row r="21" spans="1:10" x14ac:dyDescent="0.35">
      <c r="A21" s="10" t="str">
        <f>'Rev Req''t_yrs 1-3'!M5</f>
        <v>Existing</v>
      </c>
      <c r="B21" s="20">
        <f>'Rev Req''t_yrs 1-3'!N5</f>
        <v>0</v>
      </c>
      <c r="C21" s="20">
        <f>'Rev Req''t_yrs 1-3'!O5</f>
        <v>0</v>
      </c>
      <c r="D21" s="20">
        <f>'Rev Req''t_yrs 1-3'!P5</f>
        <v>0</v>
      </c>
      <c r="E21" s="33">
        <f>'Rev Req''t_yrs 1-3'!Q5</f>
        <v>0</v>
      </c>
    </row>
    <row r="22" spans="1:10" x14ac:dyDescent="0.35">
      <c r="A22" s="10" t="str">
        <f>'Rev Req''t_yrs 1-3'!M6</f>
        <v>New</v>
      </c>
      <c r="B22" s="20">
        <f>'Rev Req''t_yrs 1-3'!N6</f>
        <v>0</v>
      </c>
      <c r="C22" s="20">
        <f>'Rev Req''t_yrs 1-3'!O6</f>
        <v>1715820</v>
      </c>
      <c r="D22" s="20">
        <f>'Rev Req''t_yrs 1-3'!P6</f>
        <v>0</v>
      </c>
      <c r="E22" s="33">
        <f>'Rev Req''t_yrs 1-3'!Q6</f>
        <v>0</v>
      </c>
    </row>
    <row r="23" spans="1:10" x14ac:dyDescent="0.35">
      <c r="A23" s="10" t="str">
        <f>'Rev Req''t_yrs 1-3'!M7</f>
        <v>Pending</v>
      </c>
      <c r="B23" s="20">
        <f>'Rev Req''t_yrs 1-3'!N7</f>
        <v>0</v>
      </c>
      <c r="C23" s="20">
        <f>'Rev Req''t_yrs 1-3'!O7</f>
        <v>0</v>
      </c>
      <c r="D23" s="20">
        <f>'Rev Req''t_yrs 1-3'!P7</f>
        <v>0</v>
      </c>
      <c r="E23" s="33">
        <f>'Rev Req''t_yrs 1-3'!Q7</f>
        <v>0</v>
      </c>
    </row>
    <row r="24" spans="1:10" x14ac:dyDescent="0.35">
      <c r="A24" s="10" t="str">
        <f>'Rev Req''t_yrs 1-3'!M8</f>
        <v>Anticipated</v>
      </c>
      <c r="B24" s="20">
        <f>'Rev Req''t_yrs 1-3'!N8</f>
        <v>0</v>
      </c>
      <c r="C24" s="20">
        <f>'Rev Req''t_yrs 1-3'!O8</f>
        <v>0</v>
      </c>
      <c r="D24" s="20">
        <f>'Rev Req''t_yrs 1-3'!P8</f>
        <v>0</v>
      </c>
      <c r="E24" s="33">
        <f>'Rev Req''t_yrs 1-3'!G59</f>
        <v>0</v>
      </c>
    </row>
    <row r="25" spans="1:10" ht="15" thickBot="1" x14ac:dyDescent="0.4">
      <c r="A25" s="51" t="s">
        <v>33</v>
      </c>
      <c r="B25" s="52">
        <f>SUM(B21:B24)</f>
        <v>0</v>
      </c>
      <c r="C25" s="52">
        <f>SUM(C21:C24)</f>
        <v>1715820</v>
      </c>
      <c r="D25" s="52">
        <f>SUM(D21:D24)</f>
        <v>0</v>
      </c>
      <c r="E25" s="53">
        <f>SUM(E21:E24)</f>
        <v>0</v>
      </c>
    </row>
    <row r="26" spans="1:10" ht="15" thickTop="1" x14ac:dyDescent="0.35">
      <c r="A26" s="36"/>
      <c r="B26" s="18"/>
      <c r="E26" s="11"/>
      <c r="G26" s="1"/>
      <c r="H26" s="29"/>
      <c r="I26" s="29"/>
      <c r="J26" s="29"/>
    </row>
    <row r="27" spans="1:10" ht="29" x14ac:dyDescent="0.35">
      <c r="A27" s="35" t="s">
        <v>35</v>
      </c>
      <c r="B27" s="92">
        <f>B25/B18</f>
        <v>0</v>
      </c>
      <c r="C27" s="80">
        <f>(C25-B25)/(B28)</f>
        <v>5.8302226915620085E-2</v>
      </c>
      <c r="D27" s="80">
        <f>(D25-C25)/(C28)</f>
        <v>-5.5090337554650731E-2</v>
      </c>
      <c r="E27" s="93">
        <f t="shared" ref="E27" si="0">(E25-D25)/(D28)</f>
        <v>0</v>
      </c>
      <c r="G27" s="1"/>
      <c r="H27" s="29"/>
      <c r="I27" s="29"/>
      <c r="J27" s="29"/>
    </row>
    <row r="28" spans="1:10" ht="29" x14ac:dyDescent="0.35">
      <c r="A28" s="35" t="s">
        <v>34</v>
      </c>
      <c r="B28" s="20">
        <f>B18+B25</f>
        <v>29429750.642000001</v>
      </c>
      <c r="C28" s="20">
        <f>B28+C25</f>
        <v>31145570.642000001</v>
      </c>
      <c r="D28" s="20">
        <f>C28+D25</f>
        <v>31145570.642000001</v>
      </c>
      <c r="E28" s="33">
        <f>D28+E25</f>
        <v>31145570.642000001</v>
      </c>
      <c r="F28" s="34"/>
    </row>
    <row r="29" spans="1:10" ht="29.5" thickBot="1" x14ac:dyDescent="0.4">
      <c r="A29" s="42" t="s">
        <v>147</v>
      </c>
      <c r="B29" s="90">
        <f>(B28-B18)/B18</f>
        <v>0</v>
      </c>
      <c r="C29" s="90">
        <f>(C28-B18)/B18</f>
        <v>5.8302226915620085E-2</v>
      </c>
      <c r="D29" s="90">
        <f>(D28-C28)/C28</f>
        <v>0</v>
      </c>
      <c r="E29" s="91">
        <f>(E28-D28)/D28</f>
        <v>0</v>
      </c>
      <c r="F29" s="34"/>
    </row>
    <row r="30" spans="1:10" x14ac:dyDescent="0.3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tabSelected="1" zoomScaleNormal="100" workbookViewId="0"/>
  </sheetViews>
  <sheetFormatPr defaultRowHeight="14.5" x14ac:dyDescent="0.35"/>
  <cols>
    <col min="1" max="1" width="33" bestFit="1" customWidth="1"/>
    <col min="2" max="2" width="24.54296875" customWidth="1"/>
    <col min="3" max="3" width="33.453125" customWidth="1"/>
    <col min="4" max="4" width="18.453125" style="3" customWidth="1"/>
    <col min="5" max="9" width="18.453125" style="20" customWidth="1"/>
    <col min="10" max="10" width="16.81640625" style="3" customWidth="1"/>
    <col min="11" max="11" width="13.7265625" style="3" bestFit="1" customWidth="1"/>
    <col min="14" max="14" width="17" customWidth="1"/>
    <col min="15" max="15" width="14.54296875" customWidth="1"/>
    <col min="16" max="16" width="14.1796875" customWidth="1"/>
    <col min="17" max="17" width="13.453125" customWidth="1"/>
  </cols>
  <sheetData>
    <row r="1" spans="1:17" x14ac:dyDescent="0.35">
      <c r="A1" s="68" t="s">
        <v>163</v>
      </c>
      <c r="B1" s="1" t="s">
        <v>36</v>
      </c>
      <c r="D1" s="59"/>
    </row>
    <row r="2" spans="1:17" x14ac:dyDescent="0.35">
      <c r="A2" s="68" t="s">
        <v>109</v>
      </c>
      <c r="B2" s="1" t="s">
        <v>37</v>
      </c>
      <c r="C2" s="5" t="str">
        <f>CONCATENATE(E3,"-",H3)</f>
        <v>2023-2026</v>
      </c>
      <c r="E2" s="139" t="s">
        <v>38</v>
      </c>
      <c r="F2" s="139"/>
      <c r="G2" s="139"/>
      <c r="H2" s="139"/>
      <c r="N2" s="110"/>
      <c r="O2" s="110"/>
    </row>
    <row r="3" spans="1:17" s="13" customFormat="1" ht="58" x14ac:dyDescent="0.35">
      <c r="A3" s="13" t="s">
        <v>39</v>
      </c>
      <c r="B3" s="13" t="s">
        <v>40</v>
      </c>
      <c r="C3" s="13" t="s">
        <v>41</v>
      </c>
      <c r="D3" s="13" t="s">
        <v>42</v>
      </c>
      <c r="E3" s="13">
        <v>2023</v>
      </c>
      <c r="F3" s="13">
        <v>2024</v>
      </c>
      <c r="G3" s="13">
        <v>2025</v>
      </c>
      <c r="H3" s="13">
        <v>2026</v>
      </c>
      <c r="I3" s="21" t="s">
        <v>43</v>
      </c>
      <c r="J3" s="13" t="s">
        <v>44</v>
      </c>
      <c r="K3" s="13" t="s">
        <v>45</v>
      </c>
      <c r="N3" s="105"/>
    </row>
    <row r="4" spans="1:17" x14ac:dyDescent="0.35">
      <c r="A4" s="30" t="s">
        <v>154</v>
      </c>
      <c r="B4" s="30" t="s">
        <v>164</v>
      </c>
      <c r="C4" s="30" t="s">
        <v>165</v>
      </c>
      <c r="D4" s="32"/>
      <c r="E4" s="31">
        <v>29429750.642000001</v>
      </c>
      <c r="F4" s="31"/>
      <c r="G4" s="31"/>
      <c r="H4" s="31"/>
      <c r="I4" s="70">
        <v>45061</v>
      </c>
      <c r="J4" s="70">
        <v>45108</v>
      </c>
      <c r="K4" s="70">
        <v>45473</v>
      </c>
      <c r="N4" s="103"/>
    </row>
    <row r="5" spans="1:17" x14ac:dyDescent="0.35">
      <c r="A5" s="19" t="s">
        <v>155</v>
      </c>
      <c r="B5" s="19" t="s">
        <v>166</v>
      </c>
      <c r="C5" s="19" t="s">
        <v>167</v>
      </c>
      <c r="D5" s="23" t="s">
        <v>49</v>
      </c>
      <c r="E5" s="76">
        <v>0</v>
      </c>
      <c r="F5" s="76">
        <v>0</v>
      </c>
      <c r="G5" s="76">
        <v>0</v>
      </c>
      <c r="H5" s="76">
        <v>0</v>
      </c>
      <c r="I5" s="76"/>
      <c r="J5" s="22">
        <v>45108</v>
      </c>
      <c r="K5" s="22">
        <v>45839</v>
      </c>
      <c r="M5" s="3" t="s">
        <v>155</v>
      </c>
      <c r="N5" s="20">
        <f>SUMIF($A$5:$A50,$M5,E$5:E50)</f>
        <v>0</v>
      </c>
      <c r="O5" s="20">
        <f>SUMIF($A$5:$A50,$M5,F$5:F50)</f>
        <v>0</v>
      </c>
      <c r="P5" s="20">
        <f>SUMIF($A$5:$A50,$M5,G$5:G50)</f>
        <v>0</v>
      </c>
      <c r="Q5" s="20">
        <f>SUMIF($A$5:$A50,$M5,H$5:H50)</f>
        <v>0</v>
      </c>
    </row>
    <row r="6" spans="1:17" x14ac:dyDescent="0.35">
      <c r="A6" s="19" t="s">
        <v>155</v>
      </c>
      <c r="B6" s="19" t="s">
        <v>168</v>
      </c>
      <c r="C6" s="19" t="s">
        <v>170</v>
      </c>
      <c r="D6" s="23" t="s">
        <v>49</v>
      </c>
      <c r="E6" s="76">
        <v>0</v>
      </c>
      <c r="F6" s="76">
        <v>0</v>
      </c>
      <c r="G6" s="76">
        <v>0</v>
      </c>
      <c r="H6" s="76">
        <v>0</v>
      </c>
      <c r="I6" s="76"/>
      <c r="J6" s="22">
        <v>45170</v>
      </c>
      <c r="K6" s="22">
        <v>46266</v>
      </c>
      <c r="M6" s="3" t="s">
        <v>156</v>
      </c>
      <c r="N6" s="20">
        <f>SUMIF($A$5:$A51,$M6,E$5:E51)</f>
        <v>0</v>
      </c>
      <c r="O6" s="20">
        <f>SUMIF($A$5:$A51,$M6,F$5:F51)</f>
        <v>1715820</v>
      </c>
      <c r="P6" s="20">
        <f>SUMIF($A$5:$A51,$M6,G$5:G51)</f>
        <v>0</v>
      </c>
      <c r="Q6" s="20">
        <f>SUMIF($A$5:$A51,$M6,H$5:H51)</f>
        <v>0</v>
      </c>
    </row>
    <row r="7" spans="1:17" x14ac:dyDescent="0.35">
      <c r="A7" s="19" t="s">
        <v>155</v>
      </c>
      <c r="B7" s="19" t="s">
        <v>168</v>
      </c>
      <c r="C7" s="19" t="s">
        <v>171</v>
      </c>
      <c r="D7" s="23" t="s">
        <v>142</v>
      </c>
      <c r="E7" s="76">
        <v>0</v>
      </c>
      <c r="F7" s="109">
        <v>0</v>
      </c>
      <c r="G7" s="76">
        <v>0</v>
      </c>
      <c r="H7" s="76">
        <v>0</v>
      </c>
      <c r="I7" s="76"/>
      <c r="J7" s="22">
        <v>45170</v>
      </c>
      <c r="K7" s="22">
        <v>45170</v>
      </c>
      <c r="M7" s="3" t="s">
        <v>158</v>
      </c>
      <c r="N7" s="20">
        <f>SUMIF($A$5:$A51,$M7,E$5:E51)</f>
        <v>0</v>
      </c>
      <c r="O7" s="20">
        <f>SUMIF($A$5:$A51,$M7,F$5:F51)</f>
        <v>0</v>
      </c>
      <c r="P7" s="20">
        <f>SUMIF($A$5:$A51,$M7,G$5:G51)</f>
        <v>0</v>
      </c>
      <c r="Q7" s="20">
        <f>SUMIF($A$5:$A51,$M7,H$5:H51)</f>
        <v>0</v>
      </c>
    </row>
    <row r="8" spans="1:17" x14ac:dyDescent="0.35">
      <c r="A8" s="19" t="s">
        <v>155</v>
      </c>
      <c r="B8" s="19" t="s">
        <v>168</v>
      </c>
      <c r="C8" s="19" t="s">
        <v>172</v>
      </c>
      <c r="D8" s="23" t="s">
        <v>142</v>
      </c>
      <c r="E8" s="76">
        <v>0</v>
      </c>
      <c r="F8" s="76">
        <v>0</v>
      </c>
      <c r="G8" s="76">
        <v>0</v>
      </c>
      <c r="H8" s="76">
        <v>0</v>
      </c>
      <c r="I8" s="76"/>
      <c r="J8" s="22">
        <v>45170</v>
      </c>
      <c r="K8" s="22">
        <v>45170</v>
      </c>
      <c r="L8" s="112"/>
      <c r="M8" s="3" t="s">
        <v>48</v>
      </c>
      <c r="N8" s="20">
        <f>SUMIF($A$5:$A55,$M8,E$5:E55)</f>
        <v>0</v>
      </c>
      <c r="O8" s="20">
        <f>SUMIF($A$5:$A55,$M8,F$5:F55)</f>
        <v>0</v>
      </c>
      <c r="P8" s="20">
        <f>SUMIF($A$5:$A55,$M8,G$5:G55)</f>
        <v>0</v>
      </c>
      <c r="Q8" s="20">
        <f>SUMIF($A$5:$A55,$M8,H$5:H55)</f>
        <v>0</v>
      </c>
    </row>
    <row r="9" spans="1:17" x14ac:dyDescent="0.35">
      <c r="A9" s="19" t="s">
        <v>156</v>
      </c>
      <c r="B9" s="19" t="s">
        <v>174</v>
      </c>
      <c r="C9" s="19" t="s">
        <v>169</v>
      </c>
      <c r="D9" s="23" t="s">
        <v>47</v>
      </c>
      <c r="E9" s="76">
        <v>0</v>
      </c>
      <c r="F9" s="76">
        <v>1715820</v>
      </c>
      <c r="G9" s="76">
        <v>0</v>
      </c>
      <c r="H9" s="76">
        <v>0</v>
      </c>
      <c r="I9" s="76"/>
      <c r="J9" s="22">
        <v>45474</v>
      </c>
      <c r="K9" s="123">
        <v>45838</v>
      </c>
      <c r="M9" s="108"/>
      <c r="N9" s="104"/>
    </row>
    <row r="10" spans="1:17" x14ac:dyDescent="0.35">
      <c r="A10" s="121"/>
      <c r="B10" s="121"/>
      <c r="C10" s="121"/>
      <c r="D10" s="122"/>
      <c r="E10" s="109"/>
      <c r="F10" s="109"/>
      <c r="G10" s="109"/>
      <c r="H10" s="109"/>
      <c r="I10" s="123"/>
      <c r="J10" s="123"/>
      <c r="K10" s="122"/>
      <c r="M10" s="108"/>
      <c r="N10" s="104"/>
    </row>
    <row r="11" spans="1:17" x14ac:dyDescent="0.35">
      <c r="A11" s="19"/>
      <c r="B11" s="19"/>
      <c r="C11" s="19"/>
      <c r="D11" s="23"/>
      <c r="E11" s="76"/>
      <c r="F11" s="76"/>
      <c r="G11" s="76"/>
      <c r="H11" s="76"/>
      <c r="I11" s="76"/>
      <c r="J11" s="22"/>
      <c r="K11" s="22"/>
      <c r="O11" s="128"/>
    </row>
    <row r="12" spans="1:17" x14ac:dyDescent="0.35">
      <c r="A12" s="19"/>
      <c r="B12" s="19"/>
      <c r="C12" s="19"/>
      <c r="D12" s="23"/>
      <c r="E12" s="76"/>
      <c r="F12" s="76"/>
      <c r="G12" s="76"/>
      <c r="H12" s="76"/>
      <c r="I12" s="76"/>
      <c r="J12" s="22"/>
      <c r="K12" s="22"/>
      <c r="M12" s="3"/>
      <c r="N12" s="103"/>
      <c r="O12" s="128"/>
      <c r="P12" s="103"/>
      <c r="Q12" s="104"/>
    </row>
    <row r="13" spans="1:17" x14ac:dyDescent="0.35">
      <c r="A13" s="19"/>
      <c r="B13" s="19"/>
      <c r="C13" s="19"/>
      <c r="D13" s="23"/>
      <c r="E13" s="76"/>
      <c r="F13" s="76"/>
      <c r="G13" s="76"/>
      <c r="H13" s="76"/>
      <c r="I13" s="76"/>
      <c r="J13" s="22"/>
      <c r="K13" s="22"/>
      <c r="N13" s="103"/>
      <c r="O13" s="129"/>
      <c r="P13" s="104"/>
      <c r="Q13" s="104"/>
    </row>
    <row r="14" spans="1:17" x14ac:dyDescent="0.35">
      <c r="A14" s="19"/>
      <c r="B14" s="19"/>
      <c r="C14" s="19"/>
      <c r="D14" s="23"/>
      <c r="E14" s="76"/>
      <c r="F14" s="76"/>
      <c r="G14" s="76"/>
      <c r="H14" s="76"/>
      <c r="I14" s="76"/>
      <c r="J14" s="22"/>
      <c r="K14" s="118"/>
      <c r="N14" s="103"/>
      <c r="O14" s="103"/>
      <c r="P14" s="104"/>
      <c r="Q14" s="104"/>
    </row>
    <row r="15" spans="1:17" s="47" customFormat="1" x14ac:dyDescent="0.35">
      <c r="A15" s="121"/>
      <c r="B15" s="121"/>
      <c r="C15" s="121"/>
      <c r="D15" s="122"/>
      <c r="E15" s="109"/>
      <c r="F15" s="109"/>
      <c r="G15" s="109"/>
      <c r="H15" s="120"/>
      <c r="I15" s="123"/>
      <c r="J15" s="123"/>
      <c r="K15" s="122"/>
      <c r="N15" s="124"/>
      <c r="O15" s="130"/>
      <c r="P15" s="125"/>
      <c r="Q15" s="125"/>
    </row>
    <row r="16" spans="1:17" x14ac:dyDescent="0.35">
      <c r="A16" s="19"/>
      <c r="B16" s="19"/>
      <c r="C16" s="19"/>
      <c r="D16" s="23"/>
      <c r="E16" s="76"/>
      <c r="F16" s="76"/>
      <c r="G16" s="76"/>
      <c r="H16" s="76"/>
      <c r="I16" s="76"/>
      <c r="J16" s="23"/>
      <c r="K16" s="23"/>
      <c r="P16" s="104"/>
    </row>
    <row r="17" spans="1:17" x14ac:dyDescent="0.35">
      <c r="A17" s="19"/>
      <c r="B17" s="19"/>
      <c r="C17" s="19"/>
      <c r="D17" s="23"/>
      <c r="E17" s="76"/>
      <c r="F17" s="76"/>
      <c r="G17" s="76"/>
      <c r="H17" s="76"/>
      <c r="I17" s="76"/>
      <c r="J17" s="23"/>
      <c r="K17" s="23"/>
    </row>
    <row r="18" spans="1:17" x14ac:dyDescent="0.35">
      <c r="A18" s="19"/>
      <c r="B18" s="19"/>
      <c r="C18" s="19"/>
      <c r="D18" s="23"/>
      <c r="E18" s="76"/>
      <c r="F18" s="76"/>
      <c r="G18" s="76"/>
      <c r="H18" s="76"/>
      <c r="I18" s="76"/>
      <c r="J18" s="23"/>
      <c r="K18" s="23"/>
    </row>
    <row r="19" spans="1:17" x14ac:dyDescent="0.35">
      <c r="A19" s="19"/>
      <c r="B19" s="19"/>
      <c r="C19" s="19"/>
      <c r="D19" s="23"/>
      <c r="E19" s="76"/>
      <c r="F19" s="76"/>
      <c r="G19" s="76"/>
      <c r="H19" s="76"/>
      <c r="I19" s="76"/>
      <c r="J19" s="23"/>
      <c r="K19" s="23"/>
    </row>
    <row r="20" spans="1:17" x14ac:dyDescent="0.35">
      <c r="A20" s="19"/>
      <c r="B20" s="19"/>
      <c r="C20" s="19"/>
      <c r="D20" s="23"/>
      <c r="E20" s="76"/>
      <c r="F20" s="76"/>
      <c r="G20" s="76"/>
      <c r="H20" s="76"/>
      <c r="I20" s="76"/>
      <c r="J20" s="23"/>
      <c r="K20" s="23"/>
      <c r="O20" s="128"/>
      <c r="P20" s="110"/>
    </row>
    <row r="21" spans="1:17" x14ac:dyDescent="0.35">
      <c r="A21" s="19"/>
      <c r="B21" s="19"/>
      <c r="C21" s="19"/>
      <c r="D21" s="23"/>
      <c r="E21" s="76"/>
      <c r="F21" s="76"/>
      <c r="G21" s="76"/>
      <c r="H21" s="76"/>
      <c r="I21" s="76"/>
      <c r="J21" s="23"/>
      <c r="K21" s="23"/>
    </row>
    <row r="22" spans="1:17" x14ac:dyDescent="0.35">
      <c r="A22" s="19"/>
      <c r="B22" s="19"/>
      <c r="C22" s="19"/>
      <c r="D22" s="23"/>
      <c r="E22" s="76"/>
      <c r="F22" s="76"/>
      <c r="G22" s="76"/>
      <c r="H22" s="76"/>
      <c r="I22" s="76"/>
      <c r="J22" s="23"/>
      <c r="K22" s="23"/>
    </row>
    <row r="23" spans="1:17" x14ac:dyDescent="0.35">
      <c r="A23" s="19"/>
      <c r="B23" s="19"/>
      <c r="C23" s="19"/>
      <c r="D23" s="23"/>
      <c r="E23" s="76"/>
      <c r="F23" s="76"/>
      <c r="G23" s="76"/>
      <c r="H23" s="76"/>
      <c r="I23" s="76"/>
      <c r="J23" s="23"/>
      <c r="K23" s="23"/>
      <c r="O23" s="128"/>
      <c r="P23" s="110"/>
      <c r="Q23" s="103"/>
    </row>
    <row r="24" spans="1:17" x14ac:dyDescent="0.35">
      <c r="A24" s="19"/>
      <c r="B24" s="19"/>
      <c r="C24" s="19"/>
      <c r="D24" s="23"/>
      <c r="E24" s="76"/>
      <c r="F24" s="76"/>
      <c r="G24" s="76"/>
      <c r="H24" s="76"/>
      <c r="I24" s="76"/>
      <c r="J24" s="23"/>
      <c r="K24" s="23"/>
      <c r="O24" s="104"/>
      <c r="P24" s="104"/>
    </row>
    <row r="25" spans="1:17" x14ac:dyDescent="0.35">
      <c r="A25" s="19"/>
      <c r="B25" s="19"/>
      <c r="C25" s="19"/>
      <c r="D25" s="23"/>
      <c r="E25" s="76"/>
      <c r="F25" s="76"/>
      <c r="G25" s="76"/>
      <c r="H25" s="76"/>
      <c r="I25" s="76"/>
      <c r="J25" s="23"/>
      <c r="K25" s="23"/>
      <c r="O25" s="128"/>
    </row>
    <row r="26" spans="1:17" x14ac:dyDescent="0.35">
      <c r="A26" s="19"/>
      <c r="B26" s="19"/>
      <c r="C26" s="19"/>
      <c r="D26" s="23"/>
      <c r="E26" s="76"/>
      <c r="F26" s="76"/>
      <c r="G26" s="76"/>
      <c r="H26" s="76"/>
      <c r="I26" s="76"/>
      <c r="J26" s="23"/>
      <c r="K26" s="23"/>
      <c r="N26" s="126"/>
      <c r="O26" s="128"/>
    </row>
    <row r="27" spans="1:17" x14ac:dyDescent="0.35">
      <c r="A27" s="19"/>
      <c r="B27" s="19"/>
      <c r="C27" s="19"/>
      <c r="D27" s="23"/>
      <c r="E27" s="76"/>
      <c r="F27" s="76"/>
      <c r="G27" s="76"/>
      <c r="H27" s="76"/>
      <c r="I27" s="76"/>
      <c r="J27" s="23"/>
      <c r="K27" s="23"/>
      <c r="O27" s="128"/>
    </row>
    <row r="28" spans="1:17" x14ac:dyDescent="0.35">
      <c r="A28" s="19"/>
      <c r="B28" s="19"/>
      <c r="C28" s="19"/>
      <c r="D28" s="23"/>
      <c r="E28" s="76"/>
      <c r="F28" s="76"/>
      <c r="G28" s="76"/>
      <c r="H28" s="76"/>
      <c r="I28" s="76"/>
      <c r="J28" s="23"/>
      <c r="K28" s="23"/>
      <c r="N28" s="127"/>
    </row>
    <row r="29" spans="1:17" x14ac:dyDescent="0.35">
      <c r="A29" s="19"/>
      <c r="B29" s="19"/>
      <c r="C29" s="19"/>
      <c r="D29" s="23"/>
      <c r="E29" s="76"/>
      <c r="F29" s="76"/>
      <c r="G29" s="76"/>
      <c r="H29" s="76"/>
      <c r="I29" s="76"/>
      <c r="J29" s="23"/>
      <c r="K29" s="23"/>
      <c r="O29" s="110"/>
    </row>
    <row r="30" spans="1:17" x14ac:dyDescent="0.35">
      <c r="A30" s="19"/>
      <c r="B30" s="19"/>
      <c r="C30" s="19"/>
      <c r="D30" s="23"/>
      <c r="E30" s="76"/>
      <c r="F30" s="76"/>
      <c r="G30" s="76"/>
      <c r="H30" s="76"/>
      <c r="I30" s="76"/>
      <c r="J30" s="23"/>
      <c r="K30" s="23"/>
    </row>
    <row r="31" spans="1:17" x14ac:dyDescent="0.35">
      <c r="A31" s="19"/>
      <c r="B31" s="19"/>
      <c r="C31" s="19"/>
      <c r="D31" s="23"/>
      <c r="E31" s="76"/>
      <c r="F31" s="76"/>
      <c r="G31" s="76"/>
      <c r="H31" s="76"/>
      <c r="I31" s="76"/>
      <c r="J31" s="23"/>
      <c r="K31" s="23"/>
    </row>
    <row r="32" spans="1:17" x14ac:dyDescent="0.35">
      <c r="A32" s="19"/>
      <c r="B32" s="19"/>
      <c r="C32" s="19"/>
      <c r="D32" s="23"/>
      <c r="E32" s="76"/>
      <c r="F32" s="76"/>
      <c r="G32" s="76"/>
      <c r="H32" s="76"/>
      <c r="I32" s="76"/>
      <c r="J32" s="23"/>
      <c r="K32" s="23"/>
    </row>
    <row r="33" spans="1:11" x14ac:dyDescent="0.35">
      <c r="A33" s="19"/>
      <c r="B33" s="19"/>
      <c r="C33" s="19"/>
      <c r="D33" s="23"/>
      <c r="E33" s="76"/>
      <c r="F33" s="76"/>
      <c r="G33" s="76"/>
      <c r="H33" s="76"/>
      <c r="I33" s="76"/>
      <c r="J33" s="23"/>
      <c r="K33" s="23"/>
    </row>
    <row r="34" spans="1:11" x14ac:dyDescent="0.35">
      <c r="A34" s="19"/>
      <c r="B34" s="19"/>
      <c r="C34" s="19"/>
      <c r="D34" s="23"/>
      <c r="E34" s="76"/>
      <c r="F34" s="76"/>
      <c r="G34" s="76"/>
      <c r="H34" s="76"/>
      <c r="I34" s="76"/>
      <c r="J34" s="23"/>
      <c r="K34" s="23"/>
    </row>
    <row r="35" spans="1:11" x14ac:dyDescent="0.35">
      <c r="A35" s="19"/>
      <c r="B35" s="19"/>
      <c r="C35" s="19"/>
      <c r="D35" s="23"/>
      <c r="E35" s="76"/>
      <c r="F35" s="76"/>
      <c r="G35" s="76"/>
      <c r="H35" s="76"/>
      <c r="I35" s="76"/>
      <c r="J35" s="23"/>
      <c r="K35" s="23"/>
    </row>
    <row r="36" spans="1:11" x14ac:dyDescent="0.35">
      <c r="A36" s="19"/>
      <c r="B36" s="19"/>
      <c r="C36" s="19"/>
      <c r="D36" s="23"/>
      <c r="E36" s="76"/>
      <c r="F36" s="76"/>
      <c r="G36" s="76"/>
      <c r="H36" s="76"/>
      <c r="I36" s="76"/>
      <c r="J36" s="23"/>
      <c r="K36" s="23"/>
    </row>
    <row r="37" spans="1:11" x14ac:dyDescent="0.35">
      <c r="A37" s="19"/>
      <c r="B37" s="19"/>
      <c r="C37" s="19"/>
      <c r="D37" s="23"/>
      <c r="E37" s="76"/>
      <c r="F37" s="76"/>
      <c r="G37" s="76"/>
      <c r="H37" s="76"/>
      <c r="I37" s="76"/>
      <c r="J37" s="23"/>
      <c r="K37" s="23"/>
    </row>
    <row r="38" spans="1:11" x14ac:dyDescent="0.35">
      <c r="A38" s="19"/>
      <c r="B38" s="19"/>
      <c r="C38" s="19"/>
      <c r="D38" s="23"/>
      <c r="E38" s="76"/>
      <c r="F38" s="76"/>
      <c r="G38" s="76"/>
      <c r="H38" s="76"/>
      <c r="I38" s="76"/>
      <c r="J38" s="23"/>
      <c r="K38" s="23"/>
    </row>
    <row r="39" spans="1:11" x14ac:dyDescent="0.35">
      <c r="A39" s="19"/>
      <c r="B39" s="19"/>
      <c r="C39" s="19"/>
      <c r="D39" s="23"/>
      <c r="E39" s="76"/>
      <c r="F39" s="76"/>
      <c r="G39" s="76"/>
      <c r="H39" s="76"/>
      <c r="I39" s="76"/>
      <c r="J39" s="23"/>
      <c r="K39" s="23"/>
    </row>
    <row r="40" spans="1:11" x14ac:dyDescent="0.35">
      <c r="A40" s="19"/>
      <c r="B40" s="19"/>
      <c r="C40" s="19"/>
      <c r="D40" s="23"/>
      <c r="E40" s="76"/>
      <c r="F40" s="76"/>
      <c r="G40" s="76"/>
      <c r="H40" s="76"/>
      <c r="I40" s="76"/>
      <c r="J40" s="23"/>
      <c r="K40" s="23"/>
    </row>
    <row r="41" spans="1:11" x14ac:dyDescent="0.35">
      <c r="A41" s="19"/>
      <c r="B41" s="19"/>
      <c r="C41" s="19"/>
      <c r="D41" s="23"/>
      <c r="E41" s="76"/>
      <c r="F41" s="76"/>
      <c r="G41" s="76"/>
      <c r="H41" s="76"/>
      <c r="I41" s="76"/>
      <c r="J41" s="23"/>
      <c r="K41" s="23"/>
    </row>
    <row r="42" spans="1:11" x14ac:dyDescent="0.35">
      <c r="A42" s="19"/>
      <c r="B42" s="19"/>
      <c r="C42" s="19"/>
      <c r="D42" s="23"/>
      <c r="E42" s="76"/>
      <c r="F42" s="76"/>
      <c r="G42" s="76"/>
      <c r="H42" s="76"/>
      <c r="I42" s="76"/>
      <c r="J42" s="23"/>
      <c r="K42" s="23"/>
    </row>
    <row r="43" spans="1:11" x14ac:dyDescent="0.35">
      <c r="A43" s="19"/>
      <c r="B43" s="19"/>
      <c r="C43" s="19"/>
      <c r="D43" s="23"/>
      <c r="E43" s="76"/>
      <c r="F43" s="76"/>
      <c r="G43" s="76"/>
      <c r="H43" s="76"/>
      <c r="I43" s="76"/>
      <c r="J43" s="23"/>
      <c r="K43" s="23"/>
    </row>
    <row r="44" spans="1:11" x14ac:dyDescent="0.35">
      <c r="A44" s="19"/>
      <c r="B44" s="19"/>
      <c r="C44" s="19"/>
      <c r="D44" s="23"/>
      <c r="E44" s="76"/>
      <c r="F44" s="76"/>
      <c r="G44" s="76"/>
      <c r="H44" s="76"/>
      <c r="I44" s="76"/>
      <c r="J44" s="23"/>
      <c r="K44" s="23"/>
    </row>
    <row r="45" spans="1:11" x14ac:dyDescent="0.35">
      <c r="A45" s="19"/>
      <c r="B45" s="19"/>
      <c r="C45" s="19"/>
      <c r="D45" s="23"/>
      <c r="E45" s="76"/>
      <c r="F45" s="76"/>
      <c r="G45" s="76"/>
      <c r="H45" s="76"/>
      <c r="I45" s="76"/>
      <c r="J45" s="23"/>
      <c r="K45" s="23"/>
    </row>
    <row r="46" spans="1:11" x14ac:dyDescent="0.35">
      <c r="A46" s="19"/>
      <c r="B46" s="19"/>
      <c r="C46" s="19"/>
      <c r="D46" s="23"/>
      <c r="E46" s="76"/>
      <c r="F46" s="76"/>
      <c r="G46" s="76"/>
      <c r="H46" s="76"/>
      <c r="I46" s="76"/>
      <c r="J46" s="23"/>
      <c r="K46" s="23"/>
    </row>
    <row r="47" spans="1:11" x14ac:dyDescent="0.35">
      <c r="A47" s="19"/>
      <c r="B47" s="19"/>
      <c r="C47" s="19"/>
      <c r="D47" s="23"/>
      <c r="E47" s="76"/>
      <c r="F47" s="76"/>
      <c r="G47" s="76"/>
      <c r="H47" s="76"/>
      <c r="I47" s="76"/>
      <c r="J47" s="23"/>
      <c r="K47" s="23"/>
    </row>
    <row r="48" spans="1:11" x14ac:dyDescent="0.35">
      <c r="A48" s="19"/>
      <c r="B48" s="19"/>
      <c r="C48" s="19"/>
      <c r="D48" s="23"/>
      <c r="E48" s="76"/>
      <c r="F48" s="76"/>
      <c r="G48" s="76"/>
      <c r="H48" s="76"/>
      <c r="I48" s="76"/>
      <c r="J48" s="23"/>
      <c r="K48" s="23"/>
    </row>
    <row r="49" spans="1:11" x14ac:dyDescent="0.35">
      <c r="A49" s="19"/>
      <c r="B49" s="19"/>
      <c r="C49" s="19"/>
      <c r="D49" s="23"/>
      <c r="E49" s="76"/>
      <c r="F49" s="76"/>
      <c r="G49" s="76"/>
      <c r="H49" s="76"/>
      <c r="I49" s="76"/>
      <c r="J49" s="23"/>
      <c r="K49" s="23"/>
    </row>
    <row r="50" spans="1:11" x14ac:dyDescent="0.35">
      <c r="A50" s="19"/>
      <c r="B50" s="19"/>
      <c r="C50" s="19"/>
      <c r="D50" s="23"/>
      <c r="E50" s="76"/>
      <c r="F50" s="76"/>
      <c r="G50" s="76"/>
      <c r="H50" s="76"/>
      <c r="I50" s="76"/>
      <c r="J50" s="23"/>
      <c r="K50" s="23"/>
    </row>
    <row r="51" spans="1:11" x14ac:dyDescent="0.35">
      <c r="A51" s="82" t="s">
        <v>50</v>
      </c>
      <c r="B51" s="82" t="s">
        <v>50</v>
      </c>
      <c r="C51" s="82" t="s">
        <v>50</v>
      </c>
      <c r="D51" s="82" t="s">
        <v>50</v>
      </c>
      <c r="E51" s="82"/>
      <c r="F51" s="82"/>
      <c r="G51" s="82"/>
      <c r="H51" s="82"/>
      <c r="I51" s="82"/>
      <c r="J51" s="82" t="s">
        <v>50</v>
      </c>
      <c r="K51" s="82" t="s">
        <v>50</v>
      </c>
    </row>
    <row r="52" spans="1:11" x14ac:dyDescent="0.35">
      <c r="D52" s="72" t="s">
        <v>31</v>
      </c>
      <c r="E52" s="20">
        <f>SUM(E5:E50)</f>
        <v>0</v>
      </c>
      <c r="F52" s="20">
        <f>SUM(F5:F50)</f>
        <v>1715820</v>
      </c>
      <c r="G52" s="20">
        <f t="shared" ref="G52:H52" si="0">SUM(G5:G50)</f>
        <v>0</v>
      </c>
      <c r="H52" s="20">
        <f t="shared" si="0"/>
        <v>0</v>
      </c>
    </row>
    <row r="53" spans="1:11" x14ac:dyDescent="0.35">
      <c r="D53" s="72"/>
      <c r="E53" s="80"/>
      <c r="F53" s="81"/>
      <c r="G53" s="24"/>
      <c r="H53" s="24"/>
    </row>
    <row r="54" spans="1:11" x14ac:dyDescent="0.35">
      <c r="C54" t="s">
        <v>51</v>
      </c>
      <c r="D54" s="79"/>
      <c r="E54" s="80"/>
      <c r="F54" s="80"/>
    </row>
  </sheetData>
  <sortState xmlns:xlrd2="http://schemas.microsoft.com/office/spreadsheetml/2017/richdata2" ref="A5:K9">
    <sortCondition ref="J5:J9"/>
  </sortState>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D5:D50</xm:sqref>
        </x14:dataValidation>
        <x14:dataValidation type="list" allowBlank="1" showInputMessage="1" showErrorMessage="1" xr:uid="{00000000-0002-0000-0200-000000000000}">
          <x14:formula1>
            <xm:f>Input!$C$97:$C$101</xm:f>
          </x14:formula1>
          <xm:sqref>A4:A50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E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 width="33" bestFit="1" customWidth="1"/>
    <col min="2" max="3" width="30.1796875" style="3" customWidth="1"/>
    <col min="4" max="4" width="13.7265625" style="3" customWidth="1"/>
    <col min="5" max="5" width="22.453125" style="7" bestFit="1" customWidth="1"/>
    <col min="6" max="6" width="22.1796875" style="3" bestFit="1" customWidth="1"/>
    <col min="7" max="7" width="15.81640625" style="24" customWidth="1"/>
    <col min="8" max="9" width="13.54296875" style="24" customWidth="1"/>
    <col min="10" max="10" width="22.453125" style="7" bestFit="1" customWidth="1"/>
    <col min="11" max="11" width="22.1796875" style="3" bestFit="1" customWidth="1"/>
    <col min="12" max="12" width="14.81640625" style="3" customWidth="1"/>
    <col min="13" max="13" width="13.81640625" customWidth="1"/>
    <col min="14" max="14" width="13.54296875" style="24" customWidth="1"/>
    <col min="15" max="15" width="13.7265625" style="3" customWidth="1"/>
    <col min="16" max="16" width="22.453125" style="7" bestFit="1" customWidth="1"/>
    <col min="17" max="17" width="22.1796875" style="3" bestFit="1" customWidth="1"/>
    <col min="18" max="18" width="15.81640625" style="24" customWidth="1"/>
    <col min="19" max="20" width="13.54296875" style="24" customWidth="1"/>
    <col min="21" max="21" width="22.453125" style="7" bestFit="1" customWidth="1"/>
    <col min="22" max="22" width="22.1796875" style="3" bestFit="1" customWidth="1"/>
    <col min="23" max="23" width="14.81640625" style="3" customWidth="1"/>
    <col min="24" max="24" width="13.81640625" customWidth="1"/>
    <col min="25" max="25" width="13.54296875" style="24" customWidth="1"/>
    <col min="26" max="26" width="14.453125" customWidth="1"/>
    <col min="28" max="28" width="11" customWidth="1"/>
  </cols>
  <sheetData>
    <row r="1" spans="1:31" x14ac:dyDescent="0.35">
      <c r="A1" s="1" t="str">
        <f>'Rev Req''t_yrs 1-3'!A1</f>
        <v>Apple Valley</v>
      </c>
      <c r="B1" s="1" t="s">
        <v>152</v>
      </c>
      <c r="C1" s="107"/>
      <c r="D1"/>
      <c r="E1" s="113"/>
      <c r="F1" s="20"/>
      <c r="G1" s="20"/>
      <c r="H1" s="20"/>
      <c r="I1" s="20"/>
      <c r="J1" s="20"/>
      <c r="M1" s="3"/>
      <c r="O1" s="70"/>
      <c r="P1" s="1"/>
      <c r="Q1"/>
      <c r="R1"/>
      <c r="S1"/>
      <c r="T1"/>
      <c r="U1"/>
      <c r="V1"/>
      <c r="W1"/>
      <c r="Y1"/>
    </row>
    <row r="2" spans="1:31" x14ac:dyDescent="0.3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31" x14ac:dyDescent="0.35">
      <c r="A3" s="1"/>
      <c r="B3" s="5"/>
      <c r="C3" s="5"/>
      <c r="D3"/>
      <c r="E3" s="5" t="s">
        <v>173</v>
      </c>
      <c r="F3" s="83" t="str">
        <f>E3</f>
        <v>Average (11.7 CCF)</v>
      </c>
      <c r="G3" s="20"/>
      <c r="H3" s="20"/>
      <c r="I3" s="20"/>
      <c r="J3" s="83" t="str">
        <f>F3</f>
        <v>Average (11.7 CCF)</v>
      </c>
      <c r="K3" s="83" t="str">
        <f>F3</f>
        <v>Average (11.7 CCF)</v>
      </c>
      <c r="M3" s="3"/>
      <c r="O3" s="70"/>
      <c r="P3" s="5" t="s">
        <v>153</v>
      </c>
      <c r="Q3" s="5" t="s">
        <v>153</v>
      </c>
      <c r="R3"/>
      <c r="S3"/>
      <c r="T3"/>
      <c r="U3" s="5" t="s">
        <v>153</v>
      </c>
      <c r="V3" s="5" t="s">
        <v>153</v>
      </c>
      <c r="W3"/>
      <c r="Y3"/>
    </row>
    <row r="4" spans="1:31" ht="58" x14ac:dyDescent="0.3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31" x14ac:dyDescent="0.35">
      <c r="A5" s="77" t="str">
        <f>'Rev Req''t_yrs 1-3'!A4</f>
        <v>Last Adopted GRC Revenue Requirement</v>
      </c>
      <c r="B5" s="77" t="str">
        <f>'Rev Req''t_yrs 1-3'!B4</f>
        <v>AL 273-W</v>
      </c>
      <c r="C5" s="111" t="str">
        <f>'Rev Req''t_yrs 1-3'!C4</f>
        <v>Escalation Year 2023</v>
      </c>
      <c r="D5" s="70" t="str">
        <f>TEXT('Rev Req''t_yrs 1-3'!J4, "yyyy")</f>
        <v>2023</v>
      </c>
      <c r="E5" s="116">
        <v>85.64</v>
      </c>
      <c r="F5" s="71">
        <f>E5*12</f>
        <v>1027.68</v>
      </c>
      <c r="G5" s="57" t="s">
        <v>46</v>
      </c>
      <c r="H5" s="57"/>
      <c r="I5" s="57"/>
      <c r="J5" s="116">
        <v>70.97</v>
      </c>
      <c r="K5" s="71">
        <f>J5*12</f>
        <v>851.64</v>
      </c>
      <c r="L5" s="57" t="s">
        <v>46</v>
      </c>
      <c r="M5" s="60"/>
      <c r="N5" s="57"/>
      <c r="O5" s="70"/>
      <c r="P5" s="116">
        <v>61.08</v>
      </c>
      <c r="Q5" s="71">
        <f>P5*12</f>
        <v>732.96</v>
      </c>
      <c r="R5" s="57" t="s">
        <v>46</v>
      </c>
      <c r="S5" s="57"/>
      <c r="T5" s="57"/>
      <c r="U5" s="116">
        <v>47.07</v>
      </c>
      <c r="V5" s="71">
        <f>U5*12</f>
        <v>564.84</v>
      </c>
      <c r="W5" s="57" t="s">
        <v>46</v>
      </c>
      <c r="X5" s="60"/>
      <c r="Y5" s="57"/>
      <c r="Z5" s="16"/>
      <c r="AA5" s="16"/>
      <c r="AB5" s="16"/>
      <c r="AC5" s="16"/>
    </row>
    <row r="6" spans="1:31" x14ac:dyDescent="0.35">
      <c r="A6" s="3" t="str">
        <f>'Rev Req''t_yrs 1-3'!A5</f>
        <v>Existing</v>
      </c>
      <c r="B6" s="3" t="str">
        <f>'Rev Req''t_yrs 1-3'!B5</f>
        <v>AL 274-W</v>
      </c>
      <c r="C6" s="106" t="str">
        <f>'Rev Req''t_yrs 1-3'!C5</f>
        <v>2022 IRMA Amortization</v>
      </c>
      <c r="D6" s="78" t="str">
        <f>TEXT('Rev Req''t_yrs 1-3'!J5, "yyyy")</f>
        <v>2023</v>
      </c>
      <c r="E6" s="117">
        <v>2.75</v>
      </c>
      <c r="F6" s="74">
        <f>IF(ISBLANK(E6)," ",E6*12)</f>
        <v>33</v>
      </c>
      <c r="G6" s="75">
        <f>IF(F6=" "," ", F6/I6)</f>
        <v>3.1112116755289059E-2</v>
      </c>
      <c r="H6" s="75">
        <f t="shared" ref="H6:H10" si="0">IF(F6=" "," ",(F6/F$5))</f>
        <v>3.2111163007940216E-2</v>
      </c>
      <c r="I6" s="74">
        <f>IF(F7=0,"",F6+F5)</f>
        <v>1060.68</v>
      </c>
      <c r="J6" s="117">
        <v>2.75</v>
      </c>
      <c r="K6" s="74">
        <f t="shared" ref="K6:K8" si="1">IF(ISBLANK(J6)," ",J6*12)</f>
        <v>33</v>
      </c>
      <c r="L6" s="75">
        <f>IF(K6=" "," ", K6/N6)</f>
        <v>3.7303309820944111E-2</v>
      </c>
      <c r="M6" s="75">
        <f t="shared" ref="M6:M10" si="2">IF(K6=" "," ",(K6/K$5))</f>
        <v>3.8748767084683673E-2</v>
      </c>
      <c r="N6" s="74">
        <f>IF(K7=0,"",K6+K5)</f>
        <v>884.64</v>
      </c>
      <c r="O6" s="70"/>
      <c r="P6" s="73">
        <v>1.41</v>
      </c>
      <c r="Q6" s="74">
        <f t="shared" ref="Q6:Q8" si="3">IF(ISBLANK(P6)," ",P6*12)</f>
        <v>16.919999999999998</v>
      </c>
      <c r="R6" s="75">
        <f>IF(Q6=" "," ", Q6/T6)</f>
        <v>2.2563610177628417E-2</v>
      </c>
      <c r="S6" s="75">
        <f t="shared" ref="S6:S10" si="4">IF(Q6=" "," ",(Q6/Q$5))</f>
        <v>2.3084479371316302E-2</v>
      </c>
      <c r="T6" s="74">
        <f>IF(Q7=0,"",Q6+Q5)</f>
        <v>749.88</v>
      </c>
      <c r="U6" s="73">
        <v>1.41</v>
      </c>
      <c r="V6" s="74">
        <f t="shared" ref="V6:V8" si="5">IF(ISBLANK(U6)," ",U6*12)</f>
        <v>16.919999999999998</v>
      </c>
      <c r="W6" s="75">
        <f>IF(V6=" "," ", V6/Y6)</f>
        <v>2.9084158415841582E-2</v>
      </c>
      <c r="X6" s="75">
        <f t="shared" ref="X6:X10" si="6">IF(V6=" "," ",(V6/V$5))</f>
        <v>2.9955385595920963E-2</v>
      </c>
      <c r="Y6" s="74">
        <f>IF(V7=0,"",V6+V5)</f>
        <v>581.76</v>
      </c>
      <c r="Z6" s="114"/>
      <c r="AA6" s="115"/>
      <c r="AB6" s="115"/>
      <c r="AC6" s="115"/>
    </row>
    <row r="7" spans="1:31" x14ac:dyDescent="0.35">
      <c r="A7" s="3" t="str">
        <f>'Rev Req''t_yrs 1-3'!A6</f>
        <v>Existing</v>
      </c>
      <c r="B7" s="3" t="str">
        <f>'Rev Req''t_yrs 1-3'!B6</f>
        <v>AL 275-W</v>
      </c>
      <c r="C7" s="106" t="str">
        <f>'Rev Req''t_yrs 1-3'!C6</f>
        <v>Pension Expense Balancing Account</v>
      </c>
      <c r="D7" s="78" t="str">
        <f>TEXT('Rev Req''t_yrs 1-3'!J6, "yyyy")</f>
        <v>2023</v>
      </c>
      <c r="E7" s="117">
        <v>2.2200000000000002</v>
      </c>
      <c r="F7" s="74">
        <f t="shared" ref="F7:F8" si="7">IF(ISBLANK(E7)," ",E7*12)</f>
        <v>26.64</v>
      </c>
      <c r="G7" s="75">
        <f t="shared" ref="G7:G51" si="8">IF(F7=" "," ", F7/I7)</f>
        <v>2.4500606997020193E-2</v>
      </c>
      <c r="H7" s="75">
        <f t="shared" si="0"/>
        <v>2.5922466137319009E-2</v>
      </c>
      <c r="I7" s="74">
        <f t="shared" ref="I7:I10" si="9">IF(F7=" ","",I6+F7)</f>
        <v>1087.3200000000002</v>
      </c>
      <c r="J7" s="117">
        <v>2.2200000000000002</v>
      </c>
      <c r="K7" s="74">
        <f t="shared" si="1"/>
        <v>26.64</v>
      </c>
      <c r="L7" s="75">
        <f t="shared" ref="L7:L51" si="10">IF(K7=" "," ", K7/N7)</f>
        <v>2.9233605478008955E-2</v>
      </c>
      <c r="M7" s="75">
        <f t="shared" si="2"/>
        <v>3.1280822882908274E-2</v>
      </c>
      <c r="N7" s="74">
        <f t="shared" ref="N7:N10" si="11">IF(K7=" ","",N6+K7)</f>
        <v>911.28</v>
      </c>
      <c r="O7" s="70"/>
      <c r="P7" s="117">
        <v>1.1399999999999999</v>
      </c>
      <c r="Q7" s="74">
        <f t="shared" si="3"/>
        <v>13.68</v>
      </c>
      <c r="R7" s="75">
        <f t="shared" ref="R7:R51" si="12">IF(Q7=" "," ", Q7/T7)</f>
        <v>1.7916077322017918E-2</v>
      </c>
      <c r="S7" s="75">
        <f t="shared" si="4"/>
        <v>1.8664047151277011E-2</v>
      </c>
      <c r="T7" s="74">
        <f>IF(Q7=" ","",T6+Q7)</f>
        <v>763.56</v>
      </c>
      <c r="U7" s="117">
        <v>1.1399999999999999</v>
      </c>
      <c r="V7" s="74">
        <f t="shared" si="5"/>
        <v>13.68</v>
      </c>
      <c r="W7" s="75">
        <f t="shared" ref="W7:W51" si="13">IF(V7=" "," ", V7/Y7)</f>
        <v>2.297460701330109E-2</v>
      </c>
      <c r="X7" s="75">
        <f t="shared" si="6"/>
        <v>2.421924792861695E-2</v>
      </c>
      <c r="Y7" s="74">
        <f>IF(V7=" ","",Y6+V7)</f>
        <v>595.43999999999994</v>
      </c>
      <c r="Z7" s="114"/>
      <c r="AA7" s="115"/>
      <c r="AB7" s="115"/>
      <c r="AC7" s="115"/>
    </row>
    <row r="8" spans="1:31" x14ac:dyDescent="0.35">
      <c r="A8" s="3" t="str">
        <f>'Rev Req''t_yrs 1-3'!A7</f>
        <v>Existing</v>
      </c>
      <c r="B8" s="3" t="str">
        <f>'Rev Req''t_yrs 1-3'!B7</f>
        <v>AL 275-W</v>
      </c>
      <c r="C8" s="106" t="str">
        <f>'Rev Req''t_yrs 1-3'!C7</f>
        <v>CEOWBA One-time Surcredit</v>
      </c>
      <c r="D8" s="78" t="str">
        <f>TEXT('Rev Req''t_yrs 1-3'!J7, "yyyy")</f>
        <v>2023</v>
      </c>
      <c r="E8" s="117">
        <f>-11.2/12</f>
        <v>-0.93333333333333324</v>
      </c>
      <c r="F8" s="74">
        <f t="shared" si="7"/>
        <v>-11.2</v>
      </c>
      <c r="G8" s="75">
        <f t="shared" si="8"/>
        <v>-1.0407761216221237E-2</v>
      </c>
      <c r="H8" s="75">
        <f t="shared" si="0"/>
        <v>-1.0898334111785769E-2</v>
      </c>
      <c r="I8" s="74">
        <f t="shared" si="9"/>
        <v>1076.1200000000001</v>
      </c>
      <c r="J8" s="117">
        <f>-11.2/12</f>
        <v>-0.93333333333333324</v>
      </c>
      <c r="K8" s="74">
        <f t="shared" si="1"/>
        <v>-11.2</v>
      </c>
      <c r="L8" s="75">
        <f t="shared" si="10"/>
        <v>-1.2443338369922674E-2</v>
      </c>
      <c r="M8" s="75">
        <f t="shared" si="2"/>
        <v>-1.3151096707529002E-2</v>
      </c>
      <c r="N8" s="74">
        <f t="shared" si="11"/>
        <v>900.07999999999993</v>
      </c>
      <c r="O8" s="70"/>
      <c r="P8" s="117">
        <f>-11.2/12</f>
        <v>-0.93333333333333324</v>
      </c>
      <c r="Q8" s="74">
        <f t="shared" si="3"/>
        <v>-11.2</v>
      </c>
      <c r="R8" s="75">
        <f t="shared" si="12"/>
        <v>-1.48864905098623E-2</v>
      </c>
      <c r="S8" s="75">
        <f t="shared" si="4"/>
        <v>-1.5280506439641997E-2</v>
      </c>
      <c r="T8" s="74">
        <f t="shared" ref="T8:T10" si="14">IF(Q8=" ","",T7+Q8)</f>
        <v>752.3599999999999</v>
      </c>
      <c r="U8" s="117">
        <f>-11.2/12</f>
        <v>-0.93333333333333324</v>
      </c>
      <c r="V8" s="74">
        <f t="shared" si="5"/>
        <v>-11.2</v>
      </c>
      <c r="W8" s="75">
        <f t="shared" si="13"/>
        <v>-1.9170204025742849E-2</v>
      </c>
      <c r="X8" s="75">
        <f t="shared" si="6"/>
        <v>-1.9828624035124989E-2</v>
      </c>
      <c r="Y8" s="74">
        <f t="shared" ref="Y8:Y10" si="15">IF(V8=" ","",Y7+V8)</f>
        <v>584.2399999999999</v>
      </c>
      <c r="Z8" s="114"/>
      <c r="AA8" s="114"/>
      <c r="AB8" s="114"/>
      <c r="AC8" s="114"/>
      <c r="AE8" s="3"/>
    </row>
    <row r="9" spans="1:31" x14ac:dyDescent="0.35">
      <c r="A9" s="3" t="str">
        <f>'Rev Req''t_yrs 1-3'!A8</f>
        <v>Existing</v>
      </c>
      <c r="B9" s="3" t="str">
        <f>'Rev Req''t_yrs 1-3'!B8</f>
        <v>AL 275-W</v>
      </c>
      <c r="C9" s="106" t="str">
        <f>'Rev Req''t_yrs 1-3'!C8</f>
        <v>TCJA One-time Surcredit</v>
      </c>
      <c r="D9" s="78" t="str">
        <f>TEXT('Rev Req''t_yrs 1-3'!J8, "yyyy")</f>
        <v>2023</v>
      </c>
      <c r="E9" s="117">
        <f>-13.35/12</f>
        <v>-1.1125</v>
      </c>
      <c r="F9" s="74">
        <f>IF(ISBLANK(E9)," ",E9*12)</f>
        <v>-13.350000000000001</v>
      </c>
      <c r="G9" s="75">
        <f t="shared" si="8"/>
        <v>-1.2561513780027662E-2</v>
      </c>
      <c r="H9" s="75">
        <f t="shared" si="0"/>
        <v>-1.299042503503036E-2</v>
      </c>
      <c r="I9" s="74">
        <f t="shared" si="9"/>
        <v>1062.7700000000002</v>
      </c>
      <c r="J9" s="117">
        <f>-13.35/12</f>
        <v>-1.1125</v>
      </c>
      <c r="K9" s="74">
        <f>IF(ISBLANK(J9)," ",J9*12)</f>
        <v>-13.350000000000001</v>
      </c>
      <c r="L9" s="75">
        <f t="shared" si="10"/>
        <v>-1.5055315597758058E-2</v>
      </c>
      <c r="M9" s="75">
        <f t="shared" si="2"/>
        <v>-1.5675637593349303E-2</v>
      </c>
      <c r="N9" s="74">
        <f t="shared" si="11"/>
        <v>886.7299999999999</v>
      </c>
      <c r="O9" s="70"/>
      <c r="P9" s="117">
        <f>-13.35/12</f>
        <v>-1.1125</v>
      </c>
      <c r="Q9" s="74">
        <f>IF(ISBLANK(P9)," ",P9*12)</f>
        <v>-13.350000000000001</v>
      </c>
      <c r="R9" s="75">
        <f t="shared" si="12"/>
        <v>-1.8064708190687548E-2</v>
      </c>
      <c r="S9" s="75">
        <f t="shared" si="4"/>
        <v>-1.8213817943680419E-2</v>
      </c>
      <c r="T9" s="74">
        <f t="shared" si="14"/>
        <v>739.00999999999988</v>
      </c>
      <c r="U9" s="117">
        <f>-13.35/12</f>
        <v>-1.1125</v>
      </c>
      <c r="V9" s="74">
        <f>IF(ISBLANK(U9)," ",U9*12)</f>
        <v>-13.350000000000001</v>
      </c>
      <c r="W9" s="75">
        <f t="shared" si="13"/>
        <v>-2.338453992888298E-2</v>
      </c>
      <c r="X9" s="75">
        <f t="shared" si="6"/>
        <v>-2.3635011684724878E-2</v>
      </c>
      <c r="Y9" s="74">
        <f t="shared" si="15"/>
        <v>570.88999999999987</v>
      </c>
      <c r="Z9" s="3"/>
      <c r="AE9" s="3"/>
    </row>
    <row r="10" spans="1:31" x14ac:dyDescent="0.35">
      <c r="A10" s="3" t="str">
        <f>'Rev Req''t_yrs 1-3'!A9</f>
        <v>New</v>
      </c>
      <c r="B10" s="3" t="str">
        <f>'Rev Req''t_yrs 1-3'!B9</f>
        <v>AL 280-W</v>
      </c>
      <c r="C10" s="106" t="str">
        <f>'Rev Req''t_yrs 1-3'!C9</f>
        <v>Escalation Year 2024</v>
      </c>
      <c r="D10" s="78" t="str">
        <f>TEXT('Rev Req''t_yrs 1-3'!J9, "yyyy")</f>
        <v>2024</v>
      </c>
      <c r="E10" s="117">
        <v>2.11</v>
      </c>
      <c r="F10" s="74">
        <f>IF(ISBLANK(E10)," ",E10*12)</f>
        <v>25.32</v>
      </c>
      <c r="G10" s="75">
        <f t="shared" si="8"/>
        <v>2.3270133904364526E-2</v>
      </c>
      <c r="H10" s="75">
        <f t="shared" si="0"/>
        <v>2.4638019617001398E-2</v>
      </c>
      <c r="I10" s="74">
        <f t="shared" si="9"/>
        <v>1088.0900000000001</v>
      </c>
      <c r="J10" s="117">
        <v>2.11</v>
      </c>
      <c r="K10" s="74">
        <f>IF(ISBLANK(J10)," ",J10*12)</f>
        <v>25.32</v>
      </c>
      <c r="L10" s="75">
        <f t="shared" si="10"/>
        <v>2.7761635875226141E-2</v>
      </c>
      <c r="M10" s="75">
        <f t="shared" si="2"/>
        <v>2.9730872199520926E-2</v>
      </c>
      <c r="N10" s="74">
        <f t="shared" si="11"/>
        <v>912.05</v>
      </c>
      <c r="O10" s="70"/>
      <c r="P10" s="117">
        <v>0.88</v>
      </c>
      <c r="Q10" s="74">
        <f>IF(ISBLANK(P10)," ",P10*12)</f>
        <v>10.56</v>
      </c>
      <c r="R10" s="75">
        <f t="shared" si="12"/>
        <v>1.4088077164240835E-2</v>
      </c>
      <c r="S10" s="75">
        <f t="shared" si="4"/>
        <v>1.4407334643091027E-2</v>
      </c>
      <c r="T10" s="74">
        <f t="shared" si="14"/>
        <v>749.56999999999982</v>
      </c>
      <c r="U10" s="117">
        <v>0.88</v>
      </c>
      <c r="V10" s="74">
        <f>IF(ISBLANK(U10)," ",U10*12)</f>
        <v>10.56</v>
      </c>
      <c r="W10" s="75">
        <f t="shared" si="13"/>
        <v>1.8161492819674958E-2</v>
      </c>
      <c r="X10" s="75">
        <f t="shared" si="6"/>
        <v>1.869555980454642E-2</v>
      </c>
      <c r="Y10" s="74">
        <f t="shared" si="15"/>
        <v>581.44999999999982</v>
      </c>
      <c r="Z10" s="3"/>
      <c r="AE10" s="3"/>
    </row>
    <row r="11" spans="1:31" x14ac:dyDescent="0.35">
      <c r="A11" s="3">
        <f>'Rev Req''t_yrs 1-3'!A10</f>
        <v>0</v>
      </c>
      <c r="B11" s="3">
        <f>'Rev Req''t_yrs 1-3'!B10</f>
        <v>0</v>
      </c>
      <c r="C11" s="3">
        <f>'Rev Req''t_yrs 1-3'!C10</f>
        <v>0</v>
      </c>
      <c r="D11" s="78" t="str">
        <f>TEXT('Rev Req''t_yrs 1-3'!J10, "yyyy")</f>
        <v>1900</v>
      </c>
      <c r="E11" s="117"/>
      <c r="F11" s="74" t="str">
        <f>IF(ISBLANK(E11)," ",E11*12)</f>
        <v xml:space="preserve"> </v>
      </c>
      <c r="G11" s="75" t="str">
        <f t="shared" si="8"/>
        <v xml:space="preserve"> </v>
      </c>
      <c r="H11" s="75" t="str">
        <f>IF(F11=" "," ",(F11/F$5))</f>
        <v xml:space="preserve"> </v>
      </c>
      <c r="I11" s="74" t="str">
        <f>IF(F11=" ","",I10+F11)</f>
        <v/>
      </c>
      <c r="J11" s="117"/>
      <c r="K11" s="74" t="str">
        <f>IF(ISBLANK(J11)," ",J11*12)</f>
        <v xml:space="preserve"> </v>
      </c>
      <c r="L11" s="75" t="str">
        <f t="shared" si="10"/>
        <v xml:space="preserve"> </v>
      </c>
      <c r="M11" s="75" t="str">
        <f>IF(K11=" "," ",(K11/K$5))</f>
        <v xml:space="preserve"> </v>
      </c>
      <c r="N11" s="74" t="str">
        <f>IF(K11=" ","",N10+K11)</f>
        <v/>
      </c>
      <c r="O11" s="70"/>
      <c r="P11" s="117"/>
      <c r="Q11" s="74" t="str">
        <f>IF(ISBLANK(P11)," ",P11*12)</f>
        <v xml:space="preserve"> </v>
      </c>
      <c r="R11" s="75" t="str">
        <f t="shared" si="12"/>
        <v xml:space="preserve"> </v>
      </c>
      <c r="S11" s="75" t="str">
        <f>IF(Q11=" "," ",(Q11/Q$5))</f>
        <v xml:space="preserve"> </v>
      </c>
      <c r="T11" s="74" t="str">
        <f>IF(Q11=" ","",T10+Q11)</f>
        <v/>
      </c>
      <c r="U11" s="117"/>
      <c r="V11" s="74" t="str">
        <f>IF(ISBLANK(U11)," ",U11*12)</f>
        <v xml:space="preserve"> </v>
      </c>
      <c r="W11" s="75" t="str">
        <f t="shared" si="13"/>
        <v xml:space="preserve"> </v>
      </c>
      <c r="X11" s="75" t="str">
        <f>IF(V11=" "," ",(V11/V$5))</f>
        <v xml:space="preserve"> </v>
      </c>
      <c r="Y11" s="74" t="str">
        <f>IF(V11=" ","",Y10+V11)</f>
        <v/>
      </c>
      <c r="Z11" s="3"/>
    </row>
    <row r="12" spans="1:31" x14ac:dyDescent="0.35">
      <c r="A12" s="3">
        <f>'Rev Req''t_yrs 1-3'!A11</f>
        <v>0</v>
      </c>
      <c r="B12" s="3">
        <f>'Rev Req''t_yrs 1-3'!B11</f>
        <v>0</v>
      </c>
      <c r="C12" s="3">
        <f>'Rev Req''t_yrs 1-3'!C11</f>
        <v>0</v>
      </c>
      <c r="D12" s="78" t="str">
        <f>TEXT('Rev Req''t_yrs 1-3'!J11, "yyyy")</f>
        <v>1900</v>
      </c>
      <c r="E12" s="117"/>
      <c r="F12" s="74" t="str">
        <f>IF(ISBLANK(E12)," ",E12*12)</f>
        <v xml:space="preserve"> </v>
      </c>
      <c r="G12" s="75" t="str">
        <f t="shared" si="8"/>
        <v xml:space="preserve"> </v>
      </c>
      <c r="H12" s="75" t="str">
        <f t="shared" ref="H12:H51" si="16">IF(F12=" "," ",(F12/F$5))</f>
        <v xml:space="preserve"> </v>
      </c>
      <c r="I12" s="74" t="str">
        <f t="shared" ref="I12:I51" si="17">IF(F12=" ","",I11+F12)</f>
        <v/>
      </c>
      <c r="J12" s="117"/>
      <c r="K12" s="74" t="str">
        <f t="shared" ref="K12:K51" si="18">IF(ISBLANK(J12)," ",J12*12)</f>
        <v xml:space="preserve"> </v>
      </c>
      <c r="L12" s="75" t="str">
        <f t="shared" si="10"/>
        <v xml:space="preserve"> </v>
      </c>
      <c r="M12" s="75" t="str">
        <f t="shared" ref="M12:M51" si="19">IF(K12=" "," ",(K12/K$5))</f>
        <v xml:space="preserve"> </v>
      </c>
      <c r="N12" s="74" t="str">
        <f t="shared" ref="N12:N51" si="20">IF(K12=" ","",N11+K12)</f>
        <v/>
      </c>
      <c r="O12" s="70"/>
      <c r="P12" s="117"/>
      <c r="Q12" s="74" t="str">
        <f t="shared" ref="Q12:Q51" si="21">IF(ISBLANK(P12)," ",P12*12)</f>
        <v xml:space="preserve"> </v>
      </c>
      <c r="R12" s="75" t="str">
        <f t="shared" si="12"/>
        <v xml:space="preserve"> </v>
      </c>
      <c r="S12" s="75" t="str">
        <f t="shared" ref="S12:S51" si="22">IF(Q12=" "," ",(Q12/Q$5))</f>
        <v xml:space="preserve"> </v>
      </c>
      <c r="T12" s="74" t="str">
        <f t="shared" ref="T12:T51" si="23">IF(Q12=" ","",T11+Q12)</f>
        <v/>
      </c>
      <c r="U12" s="117"/>
      <c r="V12" s="74" t="str">
        <f t="shared" ref="V12:V51" si="24">IF(ISBLANK(U12)," ",U12*12)</f>
        <v xml:space="preserve"> </v>
      </c>
      <c r="W12" s="75" t="str">
        <f t="shared" si="13"/>
        <v xml:space="preserve"> </v>
      </c>
      <c r="X12" s="75" t="str">
        <f t="shared" ref="X12:X51" si="25">IF(V12=" "," ",(V12/V$5))</f>
        <v xml:space="preserve"> </v>
      </c>
      <c r="Y12" s="74" t="str">
        <f t="shared" ref="Y12:Y51" si="26">IF(V12=" ","",Y11+V12)</f>
        <v/>
      </c>
      <c r="Z12" s="3"/>
    </row>
    <row r="13" spans="1:31" x14ac:dyDescent="0.35">
      <c r="A13" s="3">
        <f>'Rev Req''t_yrs 1-3'!A12</f>
        <v>0</v>
      </c>
      <c r="B13" s="3">
        <f>'Rev Req''t_yrs 1-3'!B12</f>
        <v>0</v>
      </c>
      <c r="C13" s="3">
        <f>'Rev Req''t_yrs 1-3'!C12</f>
        <v>0</v>
      </c>
      <c r="D13" s="78" t="str">
        <f>TEXT('Rev Req''t_yrs 1-3'!J12, "yyyy")</f>
        <v>1900</v>
      </c>
      <c r="E13" s="117"/>
      <c r="F13" s="74" t="str">
        <f t="shared" ref="F13:F51" si="27">IF(ISBLANK(E13)," ",E13*12)</f>
        <v xml:space="preserve"> </v>
      </c>
      <c r="G13" s="75" t="str">
        <f t="shared" si="8"/>
        <v xml:space="preserve"> </v>
      </c>
      <c r="H13" s="75" t="str">
        <f t="shared" si="16"/>
        <v xml:space="preserve"> </v>
      </c>
      <c r="I13" s="74" t="str">
        <f t="shared" si="17"/>
        <v/>
      </c>
      <c r="J13" s="117"/>
      <c r="K13" s="74" t="str">
        <f t="shared" si="18"/>
        <v xml:space="preserve"> </v>
      </c>
      <c r="L13" s="75" t="str">
        <f t="shared" si="10"/>
        <v xml:space="preserve"> </v>
      </c>
      <c r="M13" s="75" t="str">
        <f t="shared" si="19"/>
        <v xml:space="preserve"> </v>
      </c>
      <c r="N13" s="74" t="str">
        <f t="shared" si="20"/>
        <v/>
      </c>
      <c r="O13" s="70"/>
      <c r="P13" s="73"/>
      <c r="Q13" s="74" t="str">
        <f t="shared" si="21"/>
        <v xml:space="preserve"> </v>
      </c>
      <c r="R13" s="75" t="str">
        <f t="shared" si="12"/>
        <v xml:space="preserve"> </v>
      </c>
      <c r="S13" s="75" t="str">
        <f t="shared" si="22"/>
        <v xml:space="preserve"> </v>
      </c>
      <c r="T13" s="74" t="str">
        <f t="shared" si="23"/>
        <v/>
      </c>
      <c r="U13" s="73"/>
      <c r="V13" s="74" t="str">
        <f t="shared" si="24"/>
        <v xml:space="preserve"> </v>
      </c>
      <c r="W13" s="75" t="str">
        <f t="shared" si="13"/>
        <v xml:space="preserve"> </v>
      </c>
      <c r="X13" s="75" t="str">
        <f t="shared" si="25"/>
        <v xml:space="preserve"> </v>
      </c>
      <c r="Y13" s="74" t="str">
        <f t="shared" si="26"/>
        <v/>
      </c>
      <c r="Z13" s="3"/>
    </row>
    <row r="14" spans="1:31" x14ac:dyDescent="0.35">
      <c r="A14" s="3">
        <f>'Rev Req''t_yrs 1-3'!A13</f>
        <v>0</v>
      </c>
      <c r="B14" s="3">
        <f>'Rev Req''t_yrs 1-3'!B13</f>
        <v>0</v>
      </c>
      <c r="C14" s="3">
        <f>'Rev Req''t_yrs 1-3'!C13</f>
        <v>0</v>
      </c>
      <c r="D14" s="78" t="str">
        <f>TEXT('Rev Req''t_yrs 1-3'!J13, "yyyy")</f>
        <v>1900</v>
      </c>
      <c r="E14" s="117"/>
      <c r="F14" s="74" t="str">
        <f t="shared" si="27"/>
        <v xml:space="preserve"> </v>
      </c>
      <c r="G14" s="75" t="str">
        <f t="shared" si="8"/>
        <v xml:space="preserve"> </v>
      </c>
      <c r="H14" s="75" t="str">
        <f t="shared" si="16"/>
        <v xml:space="preserve"> </v>
      </c>
      <c r="I14" s="74" t="str">
        <f t="shared" si="17"/>
        <v/>
      </c>
      <c r="J14" s="117"/>
      <c r="K14" s="74" t="str">
        <f t="shared" si="18"/>
        <v xml:space="preserve"> </v>
      </c>
      <c r="L14" s="75" t="str">
        <f t="shared" si="10"/>
        <v xml:space="preserve"> </v>
      </c>
      <c r="M14" s="75" t="str">
        <f t="shared" si="19"/>
        <v xml:space="preserve"> </v>
      </c>
      <c r="N14" s="74" t="str">
        <f t="shared" si="20"/>
        <v/>
      </c>
      <c r="O14" s="70"/>
      <c r="P14" s="73"/>
      <c r="Q14" s="74" t="str">
        <f t="shared" si="21"/>
        <v xml:space="preserve"> </v>
      </c>
      <c r="R14" s="75" t="str">
        <f t="shared" si="12"/>
        <v xml:space="preserve"> </v>
      </c>
      <c r="S14" s="75" t="str">
        <f t="shared" si="22"/>
        <v xml:space="preserve"> </v>
      </c>
      <c r="T14" s="74" t="str">
        <f t="shared" si="23"/>
        <v/>
      </c>
      <c r="U14" s="73"/>
      <c r="V14" s="74" t="str">
        <f t="shared" si="24"/>
        <v xml:space="preserve"> </v>
      </c>
      <c r="W14" s="75" t="str">
        <f t="shared" si="13"/>
        <v xml:space="preserve"> </v>
      </c>
      <c r="X14" s="75" t="str">
        <f t="shared" si="25"/>
        <v xml:space="preserve"> </v>
      </c>
      <c r="Y14" s="74" t="str">
        <f t="shared" si="26"/>
        <v/>
      </c>
      <c r="Z14" s="3"/>
    </row>
    <row r="15" spans="1:31" x14ac:dyDescent="0.35">
      <c r="A15" s="3">
        <f>'Rev Req''t_yrs 1-3'!A14</f>
        <v>0</v>
      </c>
      <c r="B15" s="3">
        <f>'Rev Req''t_yrs 1-3'!B14</f>
        <v>0</v>
      </c>
      <c r="C15" s="3">
        <f>'Rev Req''t_yrs 1-3'!C14</f>
        <v>0</v>
      </c>
      <c r="D15" s="78" t="str">
        <f>TEXT('Rev Req''t_yrs 1-3'!J14, "yyyy")</f>
        <v>1900</v>
      </c>
      <c r="E15" s="117"/>
      <c r="F15" s="74" t="str">
        <f t="shared" si="27"/>
        <v xml:space="preserve"> </v>
      </c>
      <c r="G15" s="75" t="str">
        <f>IF(F15=" "," ", F15/I15)</f>
        <v xml:space="preserve"> </v>
      </c>
      <c r="H15" s="75" t="str">
        <f t="shared" si="16"/>
        <v xml:space="preserve"> </v>
      </c>
      <c r="I15" s="74" t="str">
        <f t="shared" si="17"/>
        <v/>
      </c>
      <c r="J15" s="117"/>
      <c r="K15" s="74" t="str">
        <f t="shared" si="18"/>
        <v xml:space="preserve"> </v>
      </c>
      <c r="L15" s="75" t="str">
        <f t="shared" si="10"/>
        <v xml:space="preserve"> </v>
      </c>
      <c r="M15" s="75" t="str">
        <f t="shared" si="19"/>
        <v xml:space="preserve"> </v>
      </c>
      <c r="N15" s="74" t="str">
        <f t="shared" si="20"/>
        <v/>
      </c>
      <c r="O15" s="70"/>
      <c r="P15" s="117"/>
      <c r="Q15" s="74" t="str">
        <f t="shared" si="21"/>
        <v xml:space="preserve"> </v>
      </c>
      <c r="R15" s="75" t="str">
        <f t="shared" si="12"/>
        <v xml:space="preserve"> </v>
      </c>
      <c r="S15" s="75" t="str">
        <f t="shared" si="22"/>
        <v xml:space="preserve"> </v>
      </c>
      <c r="T15" s="74" t="str">
        <f t="shared" si="23"/>
        <v/>
      </c>
      <c r="U15" s="117"/>
      <c r="V15" s="74" t="str">
        <f t="shared" si="24"/>
        <v xml:space="preserve"> </v>
      </c>
      <c r="W15" s="75" t="str">
        <f t="shared" si="13"/>
        <v xml:space="preserve"> </v>
      </c>
      <c r="X15" s="75" t="str">
        <f t="shared" si="25"/>
        <v xml:space="preserve"> </v>
      </c>
      <c r="Y15" s="74" t="str">
        <f t="shared" si="26"/>
        <v/>
      </c>
      <c r="Z15" s="3"/>
    </row>
    <row r="16" spans="1:31" x14ac:dyDescent="0.35">
      <c r="A16" s="3">
        <f>'Rev Req''t_yrs 1-3'!A15</f>
        <v>0</v>
      </c>
      <c r="B16" s="3">
        <f>'Rev Req''t_yrs 1-3'!B15</f>
        <v>0</v>
      </c>
      <c r="C16" s="3">
        <f>'Rev Req''t_yrs 1-3'!C15</f>
        <v>0</v>
      </c>
      <c r="D16" s="78" t="str">
        <f>TEXT('Rev Req''t_yrs 1-3'!J15, "yyyy")</f>
        <v>1900</v>
      </c>
      <c r="E16" s="73"/>
      <c r="F16" s="74" t="str">
        <f t="shared" si="27"/>
        <v xml:space="preserve"> </v>
      </c>
      <c r="G16" s="75" t="str">
        <f t="shared" si="8"/>
        <v xml:space="preserve"> </v>
      </c>
      <c r="H16" s="75" t="str">
        <f t="shared" si="16"/>
        <v xml:space="preserve"> </v>
      </c>
      <c r="I16" s="74" t="str">
        <f t="shared" si="17"/>
        <v/>
      </c>
      <c r="J16" s="73"/>
      <c r="K16" s="74" t="str">
        <f t="shared" si="18"/>
        <v xml:space="preserve"> </v>
      </c>
      <c r="L16" s="75" t="str">
        <f t="shared" si="10"/>
        <v xml:space="preserve"> </v>
      </c>
      <c r="M16" s="75" t="str">
        <f t="shared" si="19"/>
        <v xml:space="preserve"> </v>
      </c>
      <c r="N16" s="74" t="str">
        <f t="shared" si="20"/>
        <v/>
      </c>
      <c r="O16" s="70"/>
      <c r="P16" s="73"/>
      <c r="Q16" s="74" t="str">
        <f t="shared" si="21"/>
        <v xml:space="preserve"> </v>
      </c>
      <c r="R16" s="75" t="str">
        <f t="shared" si="12"/>
        <v xml:space="preserve"> </v>
      </c>
      <c r="S16" s="75" t="str">
        <f t="shared" si="22"/>
        <v xml:space="preserve"> </v>
      </c>
      <c r="T16" s="74" t="str">
        <f t="shared" si="23"/>
        <v/>
      </c>
      <c r="U16" s="73"/>
      <c r="V16" s="74" t="str">
        <f t="shared" si="24"/>
        <v xml:space="preserve"> </v>
      </c>
      <c r="W16" s="75" t="str">
        <f t="shared" si="13"/>
        <v xml:space="preserve"> </v>
      </c>
      <c r="X16" s="75" t="str">
        <f t="shared" si="25"/>
        <v xml:space="preserve"> </v>
      </c>
      <c r="Y16" s="74" t="str">
        <f t="shared" si="26"/>
        <v/>
      </c>
      <c r="Z16" s="3"/>
    </row>
    <row r="17" spans="1:26" x14ac:dyDescent="0.35">
      <c r="A17" s="3">
        <f>'Rev Req''t_yrs 1-3'!A16</f>
        <v>0</v>
      </c>
      <c r="B17" s="3">
        <f>'Rev Req''t_yrs 1-3'!B16</f>
        <v>0</v>
      </c>
      <c r="C17" s="3">
        <f>'Rev Req''t_yrs 1-3'!C16</f>
        <v>0</v>
      </c>
      <c r="D17" s="78" t="str">
        <f>TEXT('Rev Req''t_yrs 1-3'!J16, "yyyy")</f>
        <v>1900</v>
      </c>
      <c r="E17" s="73"/>
      <c r="F17" s="74" t="str">
        <f t="shared" si="27"/>
        <v xml:space="preserve"> </v>
      </c>
      <c r="G17" s="75" t="str">
        <f t="shared" si="8"/>
        <v xml:space="preserve"> </v>
      </c>
      <c r="H17" s="75" t="str">
        <f t="shared" si="16"/>
        <v xml:space="preserve"> </v>
      </c>
      <c r="I17" s="74" t="str">
        <f t="shared" si="17"/>
        <v/>
      </c>
      <c r="J17" s="73"/>
      <c r="K17" s="74" t="str">
        <f t="shared" si="18"/>
        <v xml:space="preserve"> </v>
      </c>
      <c r="L17" s="75" t="str">
        <f t="shared" si="10"/>
        <v xml:space="preserve"> </v>
      </c>
      <c r="M17" s="75" t="str">
        <f t="shared" si="19"/>
        <v xml:space="preserve"> </v>
      </c>
      <c r="N17" s="74" t="str">
        <f t="shared" si="20"/>
        <v/>
      </c>
      <c r="O17" s="70"/>
      <c r="P17" s="73"/>
      <c r="Q17" s="74" t="str">
        <f t="shared" si="21"/>
        <v xml:space="preserve"> </v>
      </c>
      <c r="R17" s="75" t="str">
        <f t="shared" si="12"/>
        <v xml:space="preserve"> </v>
      </c>
      <c r="S17" s="75" t="str">
        <f t="shared" si="22"/>
        <v xml:space="preserve"> </v>
      </c>
      <c r="T17" s="74" t="str">
        <f t="shared" si="23"/>
        <v/>
      </c>
      <c r="U17" s="73"/>
      <c r="V17" s="74" t="str">
        <f t="shared" si="24"/>
        <v xml:space="preserve"> </v>
      </c>
      <c r="W17" s="75" t="str">
        <f t="shared" si="13"/>
        <v xml:space="preserve"> </v>
      </c>
      <c r="X17" s="75" t="str">
        <f t="shared" si="25"/>
        <v xml:space="preserve"> </v>
      </c>
      <c r="Y17" s="74" t="str">
        <f t="shared" si="26"/>
        <v/>
      </c>
      <c r="Z17" s="3"/>
    </row>
    <row r="18" spans="1:26" x14ac:dyDescent="0.35">
      <c r="A18" s="3">
        <f>'Rev Req''t_yrs 1-3'!A17</f>
        <v>0</v>
      </c>
      <c r="B18" s="3">
        <f>'Rev Req''t_yrs 1-3'!B17</f>
        <v>0</v>
      </c>
      <c r="C18" s="3">
        <f>'Rev Req''t_yrs 1-3'!C17</f>
        <v>0</v>
      </c>
      <c r="D18" s="78" t="str">
        <f>TEXT('Rev Req''t_yrs 1-3'!J17, "yyyy")</f>
        <v>1900</v>
      </c>
      <c r="E18" s="73"/>
      <c r="F18" s="74" t="str">
        <f t="shared" si="27"/>
        <v xml:space="preserve"> </v>
      </c>
      <c r="G18" s="75" t="str">
        <f t="shared" si="8"/>
        <v xml:space="preserve"> </v>
      </c>
      <c r="H18" s="75" t="str">
        <f t="shared" si="16"/>
        <v xml:space="preserve"> </v>
      </c>
      <c r="I18" s="74" t="str">
        <f t="shared" si="17"/>
        <v/>
      </c>
      <c r="J18" s="73"/>
      <c r="K18" s="74" t="str">
        <f t="shared" si="18"/>
        <v xml:space="preserve"> </v>
      </c>
      <c r="L18" s="75" t="str">
        <f t="shared" si="10"/>
        <v xml:space="preserve"> </v>
      </c>
      <c r="M18" s="75" t="str">
        <f t="shared" si="19"/>
        <v xml:space="preserve"> </v>
      </c>
      <c r="N18" s="74" t="str">
        <f t="shared" si="20"/>
        <v/>
      </c>
      <c r="O18" s="70"/>
      <c r="P18" s="73"/>
      <c r="Q18" s="74" t="str">
        <f t="shared" si="21"/>
        <v xml:space="preserve"> </v>
      </c>
      <c r="R18" s="75" t="str">
        <f t="shared" si="12"/>
        <v xml:space="preserve"> </v>
      </c>
      <c r="S18" s="75" t="str">
        <f t="shared" si="22"/>
        <v xml:space="preserve"> </v>
      </c>
      <c r="T18" s="74" t="str">
        <f t="shared" si="23"/>
        <v/>
      </c>
      <c r="U18" s="73"/>
      <c r="V18" s="74" t="str">
        <f t="shared" si="24"/>
        <v xml:space="preserve"> </v>
      </c>
      <c r="W18" s="75" t="str">
        <f t="shared" si="13"/>
        <v xml:space="preserve"> </v>
      </c>
      <c r="X18" s="75" t="str">
        <f t="shared" si="25"/>
        <v xml:space="preserve"> </v>
      </c>
      <c r="Y18" s="74" t="str">
        <f t="shared" si="26"/>
        <v/>
      </c>
      <c r="Z18" s="3"/>
    </row>
    <row r="19" spans="1:26" x14ac:dyDescent="0.35">
      <c r="A19" s="3">
        <f>'Rev Req''t_yrs 1-3'!A18</f>
        <v>0</v>
      </c>
      <c r="B19" s="3">
        <f>'Rev Req''t_yrs 1-3'!B18</f>
        <v>0</v>
      </c>
      <c r="C19" s="3">
        <f>'Rev Req''t_yrs 1-3'!C18</f>
        <v>0</v>
      </c>
      <c r="D19" s="78" t="str">
        <f>TEXT('Rev Req''t_yrs 1-3'!J18, "yyyy")</f>
        <v>1900</v>
      </c>
      <c r="E19" s="73"/>
      <c r="F19" s="74" t="str">
        <f t="shared" si="27"/>
        <v xml:space="preserve"> </v>
      </c>
      <c r="G19" s="75" t="str">
        <f t="shared" si="8"/>
        <v xml:space="preserve"> </v>
      </c>
      <c r="H19" s="75" t="str">
        <f t="shared" si="16"/>
        <v xml:space="preserve"> </v>
      </c>
      <c r="I19" s="74" t="str">
        <f t="shared" si="17"/>
        <v/>
      </c>
      <c r="J19" s="73"/>
      <c r="K19" s="74" t="str">
        <f t="shared" si="18"/>
        <v xml:space="preserve"> </v>
      </c>
      <c r="L19" s="75" t="str">
        <f t="shared" si="10"/>
        <v xml:space="preserve"> </v>
      </c>
      <c r="M19" s="75" t="str">
        <f t="shared" si="19"/>
        <v xml:space="preserve"> </v>
      </c>
      <c r="N19" s="74" t="str">
        <f t="shared" si="20"/>
        <v/>
      </c>
      <c r="O19" s="70"/>
      <c r="P19" s="73"/>
      <c r="Q19" s="74" t="str">
        <f t="shared" si="21"/>
        <v xml:space="preserve"> </v>
      </c>
      <c r="R19" s="75" t="str">
        <f t="shared" si="12"/>
        <v xml:space="preserve"> </v>
      </c>
      <c r="S19" s="75" t="str">
        <f t="shared" si="22"/>
        <v xml:space="preserve"> </v>
      </c>
      <c r="T19" s="74" t="str">
        <f t="shared" si="23"/>
        <v/>
      </c>
      <c r="U19" s="73"/>
      <c r="V19" s="74" t="str">
        <f t="shared" si="24"/>
        <v xml:space="preserve"> </v>
      </c>
      <c r="W19" s="75" t="str">
        <f t="shared" si="13"/>
        <v xml:space="preserve"> </v>
      </c>
      <c r="X19" s="75" t="str">
        <f t="shared" si="25"/>
        <v xml:space="preserve"> </v>
      </c>
      <c r="Y19" s="74" t="str">
        <f t="shared" si="26"/>
        <v/>
      </c>
      <c r="Z19" s="3"/>
    </row>
    <row r="20" spans="1:26" x14ac:dyDescent="0.35">
      <c r="A20" s="3">
        <f>'Rev Req''t_yrs 1-3'!A19</f>
        <v>0</v>
      </c>
      <c r="B20" s="3">
        <f>'Rev Req''t_yrs 1-3'!B19</f>
        <v>0</v>
      </c>
      <c r="C20" s="3">
        <f>'Rev Req''t_yrs 1-3'!C19</f>
        <v>0</v>
      </c>
      <c r="D20" s="78" t="str">
        <f>TEXT('Rev Req''t_yrs 1-3'!J19, "yyyy")</f>
        <v>1900</v>
      </c>
      <c r="E20" s="73"/>
      <c r="F20" s="74" t="str">
        <f t="shared" si="27"/>
        <v xml:space="preserve"> </v>
      </c>
      <c r="G20" s="75" t="str">
        <f t="shared" si="8"/>
        <v xml:space="preserve"> </v>
      </c>
      <c r="H20" s="75" t="str">
        <f t="shared" si="16"/>
        <v xml:space="preserve"> </v>
      </c>
      <c r="I20" s="74" t="str">
        <f t="shared" si="17"/>
        <v/>
      </c>
      <c r="J20" s="73"/>
      <c r="K20" s="74" t="str">
        <f t="shared" si="18"/>
        <v xml:space="preserve"> </v>
      </c>
      <c r="L20" s="75" t="str">
        <f t="shared" si="10"/>
        <v xml:space="preserve"> </v>
      </c>
      <c r="M20" s="75" t="str">
        <f t="shared" si="19"/>
        <v xml:space="preserve"> </v>
      </c>
      <c r="N20" s="74" t="str">
        <f t="shared" si="20"/>
        <v/>
      </c>
      <c r="O20" s="70"/>
      <c r="P20" s="73"/>
      <c r="Q20" s="74" t="str">
        <f t="shared" si="21"/>
        <v xml:space="preserve"> </v>
      </c>
      <c r="R20" s="75" t="str">
        <f t="shared" si="12"/>
        <v xml:space="preserve"> </v>
      </c>
      <c r="S20" s="75" t="str">
        <f t="shared" si="22"/>
        <v xml:space="preserve"> </v>
      </c>
      <c r="T20" s="74" t="str">
        <f t="shared" si="23"/>
        <v/>
      </c>
      <c r="U20" s="73"/>
      <c r="V20" s="74" t="str">
        <f t="shared" si="24"/>
        <v xml:space="preserve"> </v>
      </c>
      <c r="W20" s="75" t="str">
        <f t="shared" si="13"/>
        <v xml:space="preserve"> </v>
      </c>
      <c r="X20" s="75" t="str">
        <f t="shared" si="25"/>
        <v xml:space="preserve"> </v>
      </c>
      <c r="Y20" s="74" t="str">
        <f t="shared" si="26"/>
        <v/>
      </c>
      <c r="Z20" s="3"/>
    </row>
    <row r="21" spans="1:26" x14ac:dyDescent="0.35">
      <c r="A21" s="3">
        <f>'Rev Req''t_yrs 1-3'!A20</f>
        <v>0</v>
      </c>
      <c r="B21" s="3">
        <f>'Rev Req''t_yrs 1-3'!B20</f>
        <v>0</v>
      </c>
      <c r="C21" s="3">
        <f>'Rev Req''t_yrs 1-3'!C20</f>
        <v>0</v>
      </c>
      <c r="D21" s="78" t="str">
        <f>TEXT('Rev Req''t_yrs 1-3'!J20, "yyyy")</f>
        <v>1900</v>
      </c>
      <c r="E21" s="73"/>
      <c r="F21" s="74" t="str">
        <f t="shared" si="27"/>
        <v xml:space="preserve"> </v>
      </c>
      <c r="G21" s="75" t="str">
        <f t="shared" si="8"/>
        <v xml:space="preserve"> </v>
      </c>
      <c r="H21" s="75" t="str">
        <f t="shared" si="16"/>
        <v xml:space="preserve"> </v>
      </c>
      <c r="I21" s="74" t="str">
        <f t="shared" si="17"/>
        <v/>
      </c>
      <c r="J21" s="73"/>
      <c r="K21" s="74" t="str">
        <f t="shared" si="18"/>
        <v xml:space="preserve"> </v>
      </c>
      <c r="L21" s="75" t="str">
        <f t="shared" si="10"/>
        <v xml:space="preserve"> </v>
      </c>
      <c r="M21" s="75" t="str">
        <f t="shared" si="19"/>
        <v xml:space="preserve"> </v>
      </c>
      <c r="N21" s="74" t="str">
        <f t="shared" si="20"/>
        <v/>
      </c>
      <c r="O21" s="70"/>
      <c r="P21" s="73"/>
      <c r="Q21" s="74" t="str">
        <f t="shared" si="21"/>
        <v xml:space="preserve"> </v>
      </c>
      <c r="R21" s="75" t="str">
        <f t="shared" si="12"/>
        <v xml:space="preserve"> </v>
      </c>
      <c r="S21" s="75" t="str">
        <f t="shared" si="22"/>
        <v xml:space="preserve"> </v>
      </c>
      <c r="T21" s="74" t="str">
        <f t="shared" si="23"/>
        <v/>
      </c>
      <c r="U21" s="73"/>
      <c r="V21" s="74" t="str">
        <f t="shared" si="24"/>
        <v xml:space="preserve"> </v>
      </c>
      <c r="W21" s="75" t="str">
        <f t="shared" si="13"/>
        <v xml:space="preserve"> </v>
      </c>
      <c r="X21" s="75" t="str">
        <f t="shared" si="25"/>
        <v xml:space="preserve"> </v>
      </c>
      <c r="Y21" s="74" t="str">
        <f t="shared" si="26"/>
        <v/>
      </c>
      <c r="Z21" s="3"/>
    </row>
    <row r="22" spans="1:26" x14ac:dyDescent="0.35">
      <c r="A22" s="3">
        <f>'Rev Req''t_yrs 1-3'!A21</f>
        <v>0</v>
      </c>
      <c r="B22" s="3">
        <f>'Rev Req''t_yrs 1-3'!B21</f>
        <v>0</v>
      </c>
      <c r="C22" s="3">
        <f>'Rev Req''t_yrs 1-3'!C21</f>
        <v>0</v>
      </c>
      <c r="D22" s="78" t="str">
        <f>TEXT('Rev Req''t_yrs 1-3'!J21, "yyyy")</f>
        <v>1900</v>
      </c>
      <c r="E22" s="73"/>
      <c r="F22" s="74" t="str">
        <f t="shared" si="27"/>
        <v xml:space="preserve"> </v>
      </c>
      <c r="G22" s="75" t="str">
        <f t="shared" si="8"/>
        <v xml:space="preserve"> </v>
      </c>
      <c r="H22" s="75" t="str">
        <f t="shared" si="16"/>
        <v xml:space="preserve"> </v>
      </c>
      <c r="I22" s="74" t="str">
        <f t="shared" si="17"/>
        <v/>
      </c>
      <c r="J22" s="73"/>
      <c r="K22" s="74" t="str">
        <f t="shared" si="18"/>
        <v xml:space="preserve"> </v>
      </c>
      <c r="L22" s="75" t="str">
        <f t="shared" si="10"/>
        <v xml:space="preserve"> </v>
      </c>
      <c r="M22" s="75" t="str">
        <f t="shared" si="19"/>
        <v xml:space="preserve"> </v>
      </c>
      <c r="N22" s="74" t="str">
        <f t="shared" si="20"/>
        <v/>
      </c>
      <c r="O22" s="70"/>
      <c r="P22" s="73"/>
      <c r="Q22" s="74" t="str">
        <f t="shared" si="21"/>
        <v xml:space="preserve"> </v>
      </c>
      <c r="R22" s="75" t="str">
        <f t="shared" si="12"/>
        <v xml:space="preserve"> </v>
      </c>
      <c r="S22" s="75" t="str">
        <f t="shared" si="22"/>
        <v xml:space="preserve"> </v>
      </c>
      <c r="T22" s="74" t="str">
        <f t="shared" si="23"/>
        <v/>
      </c>
      <c r="U22" s="73"/>
      <c r="V22" s="74" t="str">
        <f t="shared" si="24"/>
        <v xml:space="preserve"> </v>
      </c>
      <c r="W22" s="75" t="str">
        <f t="shared" si="13"/>
        <v xml:space="preserve"> </v>
      </c>
      <c r="X22" s="75" t="str">
        <f t="shared" si="25"/>
        <v xml:space="preserve"> </v>
      </c>
      <c r="Y22" s="74" t="str">
        <f t="shared" si="26"/>
        <v/>
      </c>
      <c r="Z22" s="3"/>
    </row>
    <row r="23" spans="1:26" x14ac:dyDescent="0.35">
      <c r="A23" s="3">
        <f>'Rev Req''t_yrs 1-3'!A22</f>
        <v>0</v>
      </c>
      <c r="B23" s="3">
        <f>'Rev Req''t_yrs 1-3'!B22</f>
        <v>0</v>
      </c>
      <c r="C23" s="3">
        <f>'Rev Req''t_yrs 1-3'!C22</f>
        <v>0</v>
      </c>
      <c r="D23" s="78" t="str">
        <f>TEXT('Rev Req''t_yrs 1-3'!J22, "yyyy")</f>
        <v>1900</v>
      </c>
      <c r="E23" s="73"/>
      <c r="F23" s="74" t="str">
        <f t="shared" si="27"/>
        <v xml:space="preserve"> </v>
      </c>
      <c r="G23" s="75" t="str">
        <f t="shared" si="8"/>
        <v xml:space="preserve"> </v>
      </c>
      <c r="H23" s="75" t="str">
        <f t="shared" si="16"/>
        <v xml:space="preserve"> </v>
      </c>
      <c r="I23" s="74" t="str">
        <f t="shared" si="17"/>
        <v/>
      </c>
      <c r="J23" s="73"/>
      <c r="K23" s="74" t="str">
        <f t="shared" si="18"/>
        <v xml:space="preserve"> </v>
      </c>
      <c r="L23" s="75" t="str">
        <f t="shared" si="10"/>
        <v xml:space="preserve"> </v>
      </c>
      <c r="M23" s="75" t="str">
        <f t="shared" si="19"/>
        <v xml:space="preserve"> </v>
      </c>
      <c r="N23" s="74" t="str">
        <f t="shared" si="20"/>
        <v/>
      </c>
      <c r="O23" s="70"/>
      <c r="P23" s="73"/>
      <c r="Q23" s="74" t="str">
        <f t="shared" si="21"/>
        <v xml:space="preserve"> </v>
      </c>
      <c r="R23" s="75" t="str">
        <f t="shared" si="12"/>
        <v xml:space="preserve"> </v>
      </c>
      <c r="S23" s="75" t="str">
        <f t="shared" si="22"/>
        <v xml:space="preserve"> </v>
      </c>
      <c r="T23" s="74" t="str">
        <f t="shared" si="23"/>
        <v/>
      </c>
      <c r="U23" s="73"/>
      <c r="V23" s="74" t="str">
        <f t="shared" si="24"/>
        <v xml:space="preserve"> </v>
      </c>
      <c r="W23" s="75" t="str">
        <f t="shared" si="13"/>
        <v xml:space="preserve"> </v>
      </c>
      <c r="X23" s="75" t="str">
        <f t="shared" si="25"/>
        <v xml:space="preserve"> </v>
      </c>
      <c r="Y23" s="74" t="str">
        <f t="shared" si="26"/>
        <v/>
      </c>
      <c r="Z23" s="3"/>
    </row>
    <row r="24" spans="1:26" x14ac:dyDescent="0.35">
      <c r="A24" s="3">
        <f>'Rev Req''t_yrs 1-3'!A23</f>
        <v>0</v>
      </c>
      <c r="B24" s="3">
        <f>'Rev Req''t_yrs 1-3'!B23</f>
        <v>0</v>
      </c>
      <c r="C24" s="3">
        <f>'Rev Req''t_yrs 1-3'!C23</f>
        <v>0</v>
      </c>
      <c r="D24" s="78" t="str">
        <f>TEXT('Rev Req''t_yrs 1-3'!J23, "yyyy")</f>
        <v>1900</v>
      </c>
      <c r="E24" s="73"/>
      <c r="F24" s="74" t="str">
        <f t="shared" si="27"/>
        <v xml:space="preserve"> </v>
      </c>
      <c r="G24" s="75" t="str">
        <f t="shared" si="8"/>
        <v xml:space="preserve"> </v>
      </c>
      <c r="H24" s="75" t="str">
        <f t="shared" si="16"/>
        <v xml:space="preserve"> </v>
      </c>
      <c r="I24" s="74" t="str">
        <f t="shared" si="17"/>
        <v/>
      </c>
      <c r="J24" s="73"/>
      <c r="K24" s="74" t="str">
        <f t="shared" si="18"/>
        <v xml:space="preserve"> </v>
      </c>
      <c r="L24" s="75" t="str">
        <f t="shared" si="10"/>
        <v xml:space="preserve"> </v>
      </c>
      <c r="M24" s="75" t="str">
        <f t="shared" si="19"/>
        <v xml:space="preserve"> </v>
      </c>
      <c r="N24" s="74" t="str">
        <f t="shared" si="20"/>
        <v/>
      </c>
      <c r="O24" s="70"/>
      <c r="P24" s="73"/>
      <c r="Q24" s="74" t="str">
        <f t="shared" si="21"/>
        <v xml:space="preserve"> </v>
      </c>
      <c r="R24" s="75" t="str">
        <f t="shared" si="12"/>
        <v xml:space="preserve"> </v>
      </c>
      <c r="S24" s="75" t="str">
        <f t="shared" si="22"/>
        <v xml:space="preserve"> </v>
      </c>
      <c r="T24" s="74" t="str">
        <f t="shared" si="23"/>
        <v/>
      </c>
      <c r="U24" s="73"/>
      <c r="V24" s="74" t="str">
        <f t="shared" si="24"/>
        <v xml:space="preserve"> </v>
      </c>
      <c r="W24" s="75" t="str">
        <f t="shared" si="13"/>
        <v xml:space="preserve"> </v>
      </c>
      <c r="X24" s="75" t="str">
        <f t="shared" si="25"/>
        <v xml:space="preserve"> </v>
      </c>
      <c r="Y24" s="74" t="str">
        <f t="shared" si="26"/>
        <v/>
      </c>
      <c r="Z24" s="3"/>
    </row>
    <row r="25" spans="1:26" x14ac:dyDescent="0.35">
      <c r="A25" s="3">
        <f>'Rev Req''t_yrs 1-3'!A24</f>
        <v>0</v>
      </c>
      <c r="B25" s="3">
        <f>'Rev Req''t_yrs 1-3'!B24</f>
        <v>0</v>
      </c>
      <c r="C25" s="3">
        <f>'Rev Req''t_yrs 1-3'!C24</f>
        <v>0</v>
      </c>
      <c r="D25" s="78" t="str">
        <f>TEXT('Rev Req''t_yrs 1-3'!J24, "yyyy")</f>
        <v>1900</v>
      </c>
      <c r="E25" s="73"/>
      <c r="F25" s="74" t="str">
        <f t="shared" si="27"/>
        <v xml:space="preserve"> </v>
      </c>
      <c r="G25" s="75" t="str">
        <f t="shared" si="8"/>
        <v xml:space="preserve"> </v>
      </c>
      <c r="H25" s="119"/>
      <c r="I25" s="74" t="str">
        <f t="shared" si="17"/>
        <v/>
      </c>
      <c r="J25" s="73"/>
      <c r="K25" s="74" t="str">
        <f t="shared" si="18"/>
        <v xml:space="preserve"> </v>
      </c>
      <c r="L25" s="75" t="str">
        <f t="shared" si="10"/>
        <v xml:space="preserve"> </v>
      </c>
      <c r="M25" s="75" t="str">
        <f t="shared" si="19"/>
        <v xml:space="preserve"> </v>
      </c>
      <c r="N25" s="74" t="str">
        <f t="shared" si="20"/>
        <v/>
      </c>
      <c r="O25" s="70"/>
      <c r="P25" s="73"/>
      <c r="Q25" s="74" t="str">
        <f t="shared" si="21"/>
        <v xml:space="preserve"> </v>
      </c>
      <c r="R25" s="75" t="str">
        <f t="shared" si="12"/>
        <v xml:space="preserve"> </v>
      </c>
      <c r="S25" s="75" t="str">
        <f t="shared" si="22"/>
        <v xml:space="preserve"> </v>
      </c>
      <c r="T25" s="74" t="str">
        <f t="shared" si="23"/>
        <v/>
      </c>
      <c r="U25" s="73"/>
      <c r="V25" s="74" t="str">
        <f t="shared" si="24"/>
        <v xml:space="preserve"> </v>
      </c>
      <c r="W25" s="75" t="str">
        <f t="shared" si="13"/>
        <v xml:space="preserve"> </v>
      </c>
      <c r="X25" s="75" t="str">
        <f t="shared" si="25"/>
        <v xml:space="preserve"> </v>
      </c>
      <c r="Y25" s="74" t="str">
        <f t="shared" si="26"/>
        <v/>
      </c>
      <c r="Z25" s="3"/>
    </row>
    <row r="26" spans="1:26" x14ac:dyDescent="0.35">
      <c r="A26" s="3">
        <f>'Rev Req''t_yrs 1-3'!A25</f>
        <v>0</v>
      </c>
      <c r="B26" s="3">
        <f>'Rev Req''t_yrs 1-3'!B25</f>
        <v>0</v>
      </c>
      <c r="C26" s="3">
        <f>'Rev Req''t_yrs 1-3'!C25</f>
        <v>0</v>
      </c>
      <c r="D26" s="78" t="str">
        <f>TEXT('Rev Req''t_yrs 1-3'!J25, "yyyy")</f>
        <v>1900</v>
      </c>
      <c r="E26" s="73"/>
      <c r="F26" s="74" t="str">
        <f t="shared" si="27"/>
        <v xml:space="preserve"> </v>
      </c>
      <c r="G26" s="75" t="str">
        <f t="shared" si="8"/>
        <v xml:space="preserve"> </v>
      </c>
      <c r="H26" s="75" t="str">
        <f t="shared" si="16"/>
        <v xml:space="preserve"> </v>
      </c>
      <c r="I26" s="74" t="str">
        <f t="shared" si="17"/>
        <v/>
      </c>
      <c r="J26" s="73"/>
      <c r="K26" s="74" t="str">
        <f t="shared" si="18"/>
        <v xml:space="preserve"> </v>
      </c>
      <c r="L26" s="75" t="str">
        <f t="shared" si="10"/>
        <v xml:space="preserve"> </v>
      </c>
      <c r="M26" s="75" t="str">
        <f t="shared" si="19"/>
        <v xml:space="preserve"> </v>
      </c>
      <c r="N26" s="74" t="str">
        <f t="shared" si="20"/>
        <v/>
      </c>
      <c r="O26" s="70"/>
      <c r="P26" s="73"/>
      <c r="Q26" s="74" t="str">
        <f t="shared" si="21"/>
        <v xml:space="preserve"> </v>
      </c>
      <c r="R26" s="75" t="str">
        <f t="shared" si="12"/>
        <v xml:space="preserve"> </v>
      </c>
      <c r="S26" s="75" t="str">
        <f t="shared" si="22"/>
        <v xml:space="preserve"> </v>
      </c>
      <c r="T26" s="74" t="str">
        <f t="shared" si="23"/>
        <v/>
      </c>
      <c r="U26" s="73"/>
      <c r="V26" s="74" t="str">
        <f t="shared" si="24"/>
        <v xml:space="preserve"> </v>
      </c>
      <c r="W26" s="75" t="str">
        <f t="shared" si="13"/>
        <v xml:space="preserve"> </v>
      </c>
      <c r="X26" s="75" t="str">
        <f t="shared" si="25"/>
        <v xml:space="preserve"> </v>
      </c>
      <c r="Y26" s="74" t="str">
        <f t="shared" si="26"/>
        <v/>
      </c>
      <c r="Z26" s="3"/>
    </row>
    <row r="27" spans="1:26" x14ac:dyDescent="0.35">
      <c r="A27" s="3">
        <f>'Rev Req''t_yrs 1-3'!A26</f>
        <v>0</v>
      </c>
      <c r="B27" s="3">
        <f>'Rev Req''t_yrs 1-3'!B26</f>
        <v>0</v>
      </c>
      <c r="C27" s="3">
        <f>'Rev Req''t_yrs 1-3'!C26</f>
        <v>0</v>
      </c>
      <c r="D27" s="78" t="str">
        <f>TEXT('Rev Req''t_yrs 1-3'!J26, "yyyy")</f>
        <v>1900</v>
      </c>
      <c r="E27" s="73"/>
      <c r="F27" s="74" t="str">
        <f t="shared" si="27"/>
        <v xml:space="preserve"> </v>
      </c>
      <c r="G27" s="75" t="str">
        <f t="shared" si="8"/>
        <v xml:space="preserve"> </v>
      </c>
      <c r="H27" s="75" t="str">
        <f t="shared" si="16"/>
        <v xml:space="preserve"> </v>
      </c>
      <c r="I27" s="74" t="str">
        <f t="shared" si="17"/>
        <v/>
      </c>
      <c r="J27" s="73"/>
      <c r="K27" s="74" t="str">
        <f t="shared" si="18"/>
        <v xml:space="preserve"> </v>
      </c>
      <c r="L27" s="75" t="str">
        <f t="shared" si="10"/>
        <v xml:space="preserve"> </v>
      </c>
      <c r="M27" s="75" t="str">
        <f t="shared" si="19"/>
        <v xml:space="preserve"> </v>
      </c>
      <c r="N27" s="74" t="str">
        <f t="shared" si="20"/>
        <v/>
      </c>
      <c r="O27" s="70"/>
      <c r="P27" s="73"/>
      <c r="Q27" s="74" t="str">
        <f t="shared" si="21"/>
        <v xml:space="preserve"> </v>
      </c>
      <c r="R27" s="75" t="str">
        <f t="shared" si="12"/>
        <v xml:space="preserve"> </v>
      </c>
      <c r="S27" s="75" t="str">
        <f t="shared" si="22"/>
        <v xml:space="preserve"> </v>
      </c>
      <c r="T27" s="74" t="str">
        <f t="shared" si="23"/>
        <v/>
      </c>
      <c r="U27" s="73"/>
      <c r="V27" s="74" t="str">
        <f t="shared" si="24"/>
        <v xml:space="preserve"> </v>
      </c>
      <c r="W27" s="75" t="str">
        <f t="shared" si="13"/>
        <v xml:space="preserve"> </v>
      </c>
      <c r="X27" s="75" t="str">
        <f t="shared" si="25"/>
        <v xml:space="preserve"> </v>
      </c>
      <c r="Y27" s="74" t="str">
        <f t="shared" si="26"/>
        <v/>
      </c>
      <c r="Z27" s="3"/>
    </row>
    <row r="28" spans="1:26" x14ac:dyDescent="0.35">
      <c r="A28" s="3">
        <f>'Rev Req''t_yrs 1-3'!A27</f>
        <v>0</v>
      </c>
      <c r="B28" s="3">
        <f>'Rev Req''t_yrs 1-3'!B27</f>
        <v>0</v>
      </c>
      <c r="C28" s="3">
        <f>'Rev Req''t_yrs 1-3'!C27</f>
        <v>0</v>
      </c>
      <c r="D28" s="78" t="str">
        <f>TEXT('Rev Req''t_yrs 1-3'!J27, "yyyy")</f>
        <v>1900</v>
      </c>
      <c r="E28" s="73"/>
      <c r="F28" s="74" t="str">
        <f t="shared" si="27"/>
        <v xml:space="preserve"> </v>
      </c>
      <c r="G28" s="75" t="str">
        <f t="shared" si="8"/>
        <v xml:space="preserve"> </v>
      </c>
      <c r="H28" s="75" t="str">
        <f t="shared" si="16"/>
        <v xml:space="preserve"> </v>
      </c>
      <c r="I28" s="74" t="str">
        <f t="shared" si="17"/>
        <v/>
      </c>
      <c r="J28" s="73"/>
      <c r="K28" s="74" t="str">
        <f t="shared" si="18"/>
        <v xml:space="preserve"> </v>
      </c>
      <c r="L28" s="75" t="str">
        <f t="shared" si="10"/>
        <v xml:space="preserve"> </v>
      </c>
      <c r="M28" s="75" t="str">
        <f t="shared" si="19"/>
        <v xml:space="preserve"> </v>
      </c>
      <c r="N28" s="74" t="str">
        <f t="shared" si="20"/>
        <v/>
      </c>
      <c r="O28" s="70"/>
      <c r="P28" s="73"/>
      <c r="Q28" s="74" t="str">
        <f t="shared" si="21"/>
        <v xml:space="preserve"> </v>
      </c>
      <c r="R28" s="75" t="str">
        <f t="shared" si="12"/>
        <v xml:space="preserve"> </v>
      </c>
      <c r="S28" s="75" t="str">
        <f t="shared" si="22"/>
        <v xml:space="preserve"> </v>
      </c>
      <c r="T28" s="74" t="str">
        <f t="shared" si="23"/>
        <v/>
      </c>
      <c r="U28" s="73"/>
      <c r="V28" s="74" t="str">
        <f t="shared" si="24"/>
        <v xml:space="preserve"> </v>
      </c>
      <c r="W28" s="75" t="str">
        <f t="shared" si="13"/>
        <v xml:space="preserve"> </v>
      </c>
      <c r="X28" s="75" t="str">
        <f t="shared" si="25"/>
        <v xml:space="preserve"> </v>
      </c>
      <c r="Y28" s="74" t="str">
        <f t="shared" si="26"/>
        <v/>
      </c>
      <c r="Z28" s="3"/>
    </row>
    <row r="29" spans="1:26" x14ac:dyDescent="0.35">
      <c r="A29" s="3">
        <f>'Rev Req''t_yrs 1-3'!A28</f>
        <v>0</v>
      </c>
      <c r="B29" s="3">
        <f>'Rev Req''t_yrs 1-3'!B28</f>
        <v>0</v>
      </c>
      <c r="C29" s="3">
        <f>'Rev Req''t_yrs 1-3'!C28</f>
        <v>0</v>
      </c>
      <c r="D29" s="78" t="str">
        <f>TEXT('Rev Req''t_yrs 1-3'!J28, "yyyy")</f>
        <v>1900</v>
      </c>
      <c r="E29" s="73"/>
      <c r="F29" s="74" t="str">
        <f t="shared" si="27"/>
        <v xml:space="preserve"> </v>
      </c>
      <c r="G29" s="75" t="str">
        <f t="shared" si="8"/>
        <v xml:space="preserve"> </v>
      </c>
      <c r="H29" s="75" t="str">
        <f t="shared" si="16"/>
        <v xml:space="preserve"> </v>
      </c>
      <c r="I29" s="74" t="str">
        <f t="shared" si="17"/>
        <v/>
      </c>
      <c r="J29" s="73"/>
      <c r="K29" s="74" t="str">
        <f t="shared" si="18"/>
        <v xml:space="preserve"> </v>
      </c>
      <c r="L29" s="75" t="str">
        <f t="shared" si="10"/>
        <v xml:space="preserve"> </v>
      </c>
      <c r="M29" s="75" t="str">
        <f t="shared" si="19"/>
        <v xml:space="preserve"> </v>
      </c>
      <c r="N29" s="74" t="str">
        <f t="shared" si="20"/>
        <v/>
      </c>
      <c r="O29" s="70"/>
      <c r="P29" s="73"/>
      <c r="Q29" s="74" t="str">
        <f t="shared" si="21"/>
        <v xml:space="preserve"> </v>
      </c>
      <c r="R29" s="75" t="str">
        <f t="shared" si="12"/>
        <v xml:space="preserve"> </v>
      </c>
      <c r="S29" s="75" t="str">
        <f t="shared" si="22"/>
        <v xml:space="preserve"> </v>
      </c>
      <c r="T29" s="74" t="str">
        <f t="shared" si="23"/>
        <v/>
      </c>
      <c r="U29" s="73"/>
      <c r="V29" s="74" t="str">
        <f t="shared" si="24"/>
        <v xml:space="preserve"> </v>
      </c>
      <c r="W29" s="75" t="str">
        <f t="shared" si="13"/>
        <v xml:space="preserve"> </v>
      </c>
      <c r="X29" s="75" t="str">
        <f t="shared" si="25"/>
        <v xml:space="preserve"> </v>
      </c>
      <c r="Y29" s="74" t="str">
        <f t="shared" si="26"/>
        <v/>
      </c>
      <c r="Z29" s="3"/>
    </row>
    <row r="30" spans="1:26" x14ac:dyDescent="0.35">
      <c r="A30" s="3">
        <f>'Rev Req''t_yrs 1-3'!A29</f>
        <v>0</v>
      </c>
      <c r="B30" s="3">
        <f>'Rev Req''t_yrs 1-3'!B29</f>
        <v>0</v>
      </c>
      <c r="C30" s="3">
        <f>'Rev Req''t_yrs 1-3'!C29</f>
        <v>0</v>
      </c>
      <c r="D30" s="78" t="str">
        <f>TEXT('Rev Req''t_yrs 1-3'!J29, "yyyy")</f>
        <v>1900</v>
      </c>
      <c r="E30" s="73"/>
      <c r="F30" s="74" t="str">
        <f t="shared" si="27"/>
        <v xml:space="preserve"> </v>
      </c>
      <c r="G30" s="75" t="str">
        <f t="shared" si="8"/>
        <v xml:space="preserve"> </v>
      </c>
      <c r="H30" s="75" t="str">
        <f t="shared" si="16"/>
        <v xml:space="preserve"> </v>
      </c>
      <c r="I30" s="74" t="str">
        <f t="shared" si="17"/>
        <v/>
      </c>
      <c r="J30" s="73"/>
      <c r="K30" s="74" t="str">
        <f t="shared" si="18"/>
        <v xml:space="preserve"> </v>
      </c>
      <c r="L30" s="75" t="str">
        <f t="shared" si="10"/>
        <v xml:space="preserve"> </v>
      </c>
      <c r="M30" s="75" t="str">
        <f t="shared" si="19"/>
        <v xml:space="preserve"> </v>
      </c>
      <c r="N30" s="74" t="str">
        <f t="shared" si="20"/>
        <v/>
      </c>
      <c r="O30" s="70"/>
      <c r="P30" s="73"/>
      <c r="Q30" s="74" t="str">
        <f t="shared" si="21"/>
        <v xml:space="preserve"> </v>
      </c>
      <c r="R30" s="75" t="str">
        <f t="shared" si="12"/>
        <v xml:space="preserve"> </v>
      </c>
      <c r="S30" s="75" t="str">
        <f t="shared" si="22"/>
        <v xml:space="preserve"> </v>
      </c>
      <c r="T30" s="74" t="str">
        <f t="shared" si="23"/>
        <v/>
      </c>
      <c r="U30" s="73"/>
      <c r="V30" s="74" t="str">
        <f t="shared" si="24"/>
        <v xml:space="preserve"> </v>
      </c>
      <c r="W30" s="75" t="str">
        <f t="shared" si="13"/>
        <v xml:space="preserve"> </v>
      </c>
      <c r="X30" s="75" t="str">
        <f t="shared" si="25"/>
        <v xml:space="preserve"> </v>
      </c>
      <c r="Y30" s="74" t="str">
        <f t="shared" si="26"/>
        <v/>
      </c>
      <c r="Z30" s="3"/>
    </row>
    <row r="31" spans="1:26" x14ac:dyDescent="0.35">
      <c r="A31" s="3">
        <f>'Rev Req''t_yrs 1-3'!A30</f>
        <v>0</v>
      </c>
      <c r="B31" s="3">
        <f>'Rev Req''t_yrs 1-3'!B30</f>
        <v>0</v>
      </c>
      <c r="C31" s="3">
        <f>'Rev Req''t_yrs 1-3'!C30</f>
        <v>0</v>
      </c>
      <c r="D31" s="78" t="str">
        <f>TEXT('Rev Req''t_yrs 1-3'!J30, "yyyy")</f>
        <v>1900</v>
      </c>
      <c r="E31" s="73"/>
      <c r="F31" s="74" t="str">
        <f t="shared" si="27"/>
        <v xml:space="preserve"> </v>
      </c>
      <c r="G31" s="75" t="str">
        <f t="shared" si="8"/>
        <v xml:space="preserve"> </v>
      </c>
      <c r="H31" s="75" t="str">
        <f t="shared" si="16"/>
        <v xml:space="preserve"> </v>
      </c>
      <c r="I31" s="74" t="str">
        <f t="shared" si="17"/>
        <v/>
      </c>
      <c r="J31" s="73"/>
      <c r="K31" s="74" t="str">
        <f t="shared" si="18"/>
        <v xml:space="preserve"> </v>
      </c>
      <c r="L31" s="75" t="str">
        <f t="shared" si="10"/>
        <v xml:space="preserve"> </v>
      </c>
      <c r="M31" s="75" t="str">
        <f t="shared" si="19"/>
        <v xml:space="preserve"> </v>
      </c>
      <c r="N31" s="74" t="str">
        <f t="shared" si="20"/>
        <v/>
      </c>
      <c r="O31" s="70"/>
      <c r="P31" s="73"/>
      <c r="Q31" s="74" t="str">
        <f t="shared" si="21"/>
        <v xml:space="preserve"> </v>
      </c>
      <c r="R31" s="75" t="str">
        <f t="shared" si="12"/>
        <v xml:space="preserve"> </v>
      </c>
      <c r="S31" s="75" t="str">
        <f t="shared" si="22"/>
        <v xml:space="preserve"> </v>
      </c>
      <c r="T31" s="74" t="str">
        <f t="shared" si="23"/>
        <v/>
      </c>
      <c r="U31" s="73"/>
      <c r="V31" s="74" t="str">
        <f t="shared" si="24"/>
        <v xml:space="preserve"> </v>
      </c>
      <c r="W31" s="75" t="str">
        <f t="shared" si="13"/>
        <v xml:space="preserve"> </v>
      </c>
      <c r="X31" s="75" t="str">
        <f t="shared" si="25"/>
        <v xml:space="preserve"> </v>
      </c>
      <c r="Y31" s="74" t="str">
        <f t="shared" si="26"/>
        <v/>
      </c>
      <c r="Z31" s="3"/>
    </row>
    <row r="32" spans="1:26" x14ac:dyDescent="0.35">
      <c r="A32" s="3">
        <f>'Rev Req''t_yrs 1-3'!A31</f>
        <v>0</v>
      </c>
      <c r="B32" s="3">
        <f>'Rev Req''t_yrs 1-3'!B31</f>
        <v>0</v>
      </c>
      <c r="C32" s="3">
        <f>'Rev Req''t_yrs 1-3'!C31</f>
        <v>0</v>
      </c>
      <c r="D32" s="78" t="str">
        <f>TEXT('Rev Req''t_yrs 1-3'!J31, "yyyy")</f>
        <v>1900</v>
      </c>
      <c r="E32" s="73"/>
      <c r="F32" s="74" t="str">
        <f t="shared" si="27"/>
        <v xml:space="preserve"> </v>
      </c>
      <c r="G32" s="75" t="str">
        <f t="shared" si="8"/>
        <v xml:space="preserve"> </v>
      </c>
      <c r="H32" s="75" t="str">
        <f t="shared" si="16"/>
        <v xml:space="preserve"> </v>
      </c>
      <c r="I32" s="74" t="str">
        <f t="shared" si="17"/>
        <v/>
      </c>
      <c r="J32" s="73"/>
      <c r="K32" s="74" t="str">
        <f t="shared" si="18"/>
        <v xml:space="preserve"> </v>
      </c>
      <c r="L32" s="75" t="str">
        <f t="shared" si="10"/>
        <v xml:space="preserve"> </v>
      </c>
      <c r="M32" s="75" t="str">
        <f t="shared" si="19"/>
        <v xml:space="preserve"> </v>
      </c>
      <c r="N32" s="74" t="str">
        <f t="shared" si="20"/>
        <v/>
      </c>
      <c r="O32" s="70"/>
      <c r="P32" s="73"/>
      <c r="Q32" s="74" t="str">
        <f t="shared" si="21"/>
        <v xml:space="preserve"> </v>
      </c>
      <c r="R32" s="75" t="str">
        <f t="shared" si="12"/>
        <v xml:space="preserve"> </v>
      </c>
      <c r="S32" s="75" t="str">
        <f t="shared" si="22"/>
        <v xml:space="preserve"> </v>
      </c>
      <c r="T32" s="74" t="str">
        <f t="shared" si="23"/>
        <v/>
      </c>
      <c r="U32" s="73"/>
      <c r="V32" s="74" t="str">
        <f t="shared" si="24"/>
        <v xml:space="preserve"> </v>
      </c>
      <c r="W32" s="75" t="str">
        <f t="shared" si="13"/>
        <v xml:space="preserve"> </v>
      </c>
      <c r="X32" s="75" t="str">
        <f t="shared" si="25"/>
        <v xml:space="preserve"> </v>
      </c>
      <c r="Y32" s="74" t="str">
        <f t="shared" si="26"/>
        <v/>
      </c>
      <c r="Z32" s="3"/>
    </row>
    <row r="33" spans="1:26" x14ac:dyDescent="0.35">
      <c r="A33" s="3">
        <f>'Rev Req''t_yrs 1-3'!A32</f>
        <v>0</v>
      </c>
      <c r="B33" s="3">
        <f>'Rev Req''t_yrs 1-3'!B32</f>
        <v>0</v>
      </c>
      <c r="C33" s="3">
        <f>'Rev Req''t_yrs 1-3'!C32</f>
        <v>0</v>
      </c>
      <c r="D33" s="78" t="str">
        <f>TEXT('Rev Req''t_yrs 1-3'!J32, "yyyy")</f>
        <v>1900</v>
      </c>
      <c r="E33" s="73"/>
      <c r="F33" s="74" t="str">
        <f t="shared" si="27"/>
        <v xml:space="preserve"> </v>
      </c>
      <c r="G33" s="75" t="str">
        <f t="shared" si="8"/>
        <v xml:space="preserve"> </v>
      </c>
      <c r="H33" s="75" t="str">
        <f t="shared" si="16"/>
        <v xml:space="preserve"> </v>
      </c>
      <c r="I33" s="74" t="str">
        <f t="shared" si="17"/>
        <v/>
      </c>
      <c r="J33" s="73"/>
      <c r="K33" s="74" t="str">
        <f t="shared" si="18"/>
        <v xml:space="preserve"> </v>
      </c>
      <c r="L33" s="75" t="str">
        <f t="shared" si="10"/>
        <v xml:space="preserve"> </v>
      </c>
      <c r="M33" s="75" t="str">
        <f t="shared" si="19"/>
        <v xml:space="preserve"> </v>
      </c>
      <c r="N33" s="74" t="str">
        <f t="shared" si="20"/>
        <v/>
      </c>
      <c r="O33" s="70"/>
      <c r="P33" s="73"/>
      <c r="Q33" s="74" t="str">
        <f t="shared" si="21"/>
        <v xml:space="preserve"> </v>
      </c>
      <c r="R33" s="75" t="str">
        <f t="shared" si="12"/>
        <v xml:space="preserve"> </v>
      </c>
      <c r="S33" s="75" t="str">
        <f t="shared" si="22"/>
        <v xml:space="preserve"> </v>
      </c>
      <c r="T33" s="74" t="str">
        <f t="shared" si="23"/>
        <v/>
      </c>
      <c r="U33" s="73"/>
      <c r="V33" s="74" t="str">
        <f t="shared" si="24"/>
        <v xml:space="preserve"> </v>
      </c>
      <c r="W33" s="75" t="str">
        <f t="shared" si="13"/>
        <v xml:space="preserve"> </v>
      </c>
      <c r="X33" s="75" t="str">
        <f t="shared" si="25"/>
        <v xml:space="preserve"> </v>
      </c>
      <c r="Y33" s="74" t="str">
        <f t="shared" si="26"/>
        <v/>
      </c>
      <c r="Z33" s="3"/>
    </row>
    <row r="34" spans="1:26" x14ac:dyDescent="0.35">
      <c r="A34" s="3">
        <f>'Rev Req''t_yrs 1-3'!A33</f>
        <v>0</v>
      </c>
      <c r="B34" s="3">
        <f>'Rev Req''t_yrs 1-3'!B33</f>
        <v>0</v>
      </c>
      <c r="C34" s="3">
        <f>'Rev Req''t_yrs 1-3'!C33</f>
        <v>0</v>
      </c>
      <c r="D34" s="78" t="str">
        <f>TEXT('Rev Req''t_yrs 1-3'!J33, "yyyy")</f>
        <v>1900</v>
      </c>
      <c r="E34" s="73"/>
      <c r="F34" s="74" t="str">
        <f t="shared" si="27"/>
        <v xml:space="preserve"> </v>
      </c>
      <c r="G34" s="75" t="str">
        <f t="shared" si="8"/>
        <v xml:space="preserve"> </v>
      </c>
      <c r="H34" s="75" t="str">
        <f t="shared" si="16"/>
        <v xml:space="preserve"> </v>
      </c>
      <c r="I34" s="74" t="str">
        <f t="shared" si="17"/>
        <v/>
      </c>
      <c r="J34" s="73"/>
      <c r="K34" s="74" t="str">
        <f t="shared" si="18"/>
        <v xml:space="preserve"> </v>
      </c>
      <c r="L34" s="75" t="str">
        <f t="shared" si="10"/>
        <v xml:space="preserve"> </v>
      </c>
      <c r="M34" s="75" t="str">
        <f t="shared" si="19"/>
        <v xml:space="preserve"> </v>
      </c>
      <c r="N34" s="74" t="str">
        <f t="shared" si="20"/>
        <v/>
      </c>
      <c r="O34" s="70"/>
      <c r="P34" s="73"/>
      <c r="Q34" s="74" t="str">
        <f t="shared" si="21"/>
        <v xml:space="preserve"> </v>
      </c>
      <c r="R34" s="75" t="str">
        <f t="shared" si="12"/>
        <v xml:space="preserve"> </v>
      </c>
      <c r="S34" s="75" t="str">
        <f t="shared" si="22"/>
        <v xml:space="preserve"> </v>
      </c>
      <c r="T34" s="74" t="str">
        <f t="shared" si="23"/>
        <v/>
      </c>
      <c r="U34" s="73"/>
      <c r="V34" s="74" t="str">
        <f t="shared" si="24"/>
        <v xml:space="preserve"> </v>
      </c>
      <c r="W34" s="75" t="str">
        <f t="shared" si="13"/>
        <v xml:space="preserve"> </v>
      </c>
      <c r="X34" s="75" t="str">
        <f t="shared" si="25"/>
        <v xml:space="preserve"> </v>
      </c>
      <c r="Y34" s="74" t="str">
        <f t="shared" si="26"/>
        <v/>
      </c>
      <c r="Z34" s="3"/>
    </row>
    <row r="35" spans="1:26" x14ac:dyDescent="0.35">
      <c r="A35" s="3">
        <f>'Rev Req''t_yrs 1-3'!A34</f>
        <v>0</v>
      </c>
      <c r="B35" s="3">
        <f>'Rev Req''t_yrs 1-3'!B34</f>
        <v>0</v>
      </c>
      <c r="C35" s="3">
        <f>'Rev Req''t_yrs 1-3'!C34</f>
        <v>0</v>
      </c>
      <c r="D35" s="78" t="str">
        <f>TEXT('Rev Req''t_yrs 1-3'!J34, "yyyy")</f>
        <v>1900</v>
      </c>
      <c r="E35" s="73"/>
      <c r="F35" s="74" t="str">
        <f t="shared" si="27"/>
        <v xml:space="preserve"> </v>
      </c>
      <c r="G35" s="75" t="str">
        <f t="shared" si="8"/>
        <v xml:space="preserve"> </v>
      </c>
      <c r="H35" s="75" t="str">
        <f t="shared" si="16"/>
        <v xml:space="preserve"> </v>
      </c>
      <c r="I35" s="74" t="str">
        <f t="shared" si="17"/>
        <v/>
      </c>
      <c r="J35" s="73"/>
      <c r="K35" s="74" t="str">
        <f t="shared" si="18"/>
        <v xml:space="preserve"> </v>
      </c>
      <c r="L35" s="75" t="str">
        <f t="shared" si="10"/>
        <v xml:space="preserve"> </v>
      </c>
      <c r="M35" s="75" t="str">
        <f t="shared" si="19"/>
        <v xml:space="preserve"> </v>
      </c>
      <c r="N35" s="74" t="str">
        <f t="shared" si="20"/>
        <v/>
      </c>
      <c r="O35" s="70"/>
      <c r="P35" s="73"/>
      <c r="Q35" s="74" t="str">
        <f t="shared" si="21"/>
        <v xml:space="preserve"> </v>
      </c>
      <c r="R35" s="75" t="str">
        <f t="shared" si="12"/>
        <v xml:space="preserve"> </v>
      </c>
      <c r="S35" s="75" t="str">
        <f t="shared" si="22"/>
        <v xml:space="preserve"> </v>
      </c>
      <c r="T35" s="74" t="str">
        <f t="shared" si="23"/>
        <v/>
      </c>
      <c r="U35" s="73"/>
      <c r="V35" s="74" t="str">
        <f t="shared" si="24"/>
        <v xml:space="preserve"> </v>
      </c>
      <c r="W35" s="75" t="str">
        <f t="shared" si="13"/>
        <v xml:space="preserve"> </v>
      </c>
      <c r="X35" s="75" t="str">
        <f t="shared" si="25"/>
        <v xml:space="preserve"> </v>
      </c>
      <c r="Y35" s="74" t="str">
        <f t="shared" si="26"/>
        <v/>
      </c>
      <c r="Z35" s="3"/>
    </row>
    <row r="36" spans="1:26" x14ac:dyDescent="0.35">
      <c r="A36" s="3">
        <f>'Rev Req''t_yrs 1-3'!A35</f>
        <v>0</v>
      </c>
      <c r="B36" s="3">
        <f>'Rev Req''t_yrs 1-3'!B35</f>
        <v>0</v>
      </c>
      <c r="C36" s="3">
        <f>'Rev Req''t_yrs 1-3'!C35</f>
        <v>0</v>
      </c>
      <c r="D36" s="78" t="str">
        <f>TEXT('Rev Req''t_yrs 1-3'!J35, "yyyy")</f>
        <v>1900</v>
      </c>
      <c r="E36" s="73"/>
      <c r="F36" s="74" t="str">
        <f t="shared" si="27"/>
        <v xml:space="preserve"> </v>
      </c>
      <c r="G36" s="75" t="str">
        <f t="shared" si="8"/>
        <v xml:space="preserve"> </v>
      </c>
      <c r="H36" s="75" t="str">
        <f t="shared" si="16"/>
        <v xml:space="preserve"> </v>
      </c>
      <c r="I36" s="74" t="str">
        <f t="shared" si="17"/>
        <v/>
      </c>
      <c r="J36" s="73"/>
      <c r="K36" s="74" t="str">
        <f t="shared" si="18"/>
        <v xml:space="preserve"> </v>
      </c>
      <c r="L36" s="75" t="str">
        <f t="shared" si="10"/>
        <v xml:space="preserve"> </v>
      </c>
      <c r="M36" s="75" t="str">
        <f t="shared" si="19"/>
        <v xml:space="preserve"> </v>
      </c>
      <c r="N36" s="74" t="str">
        <f t="shared" si="20"/>
        <v/>
      </c>
      <c r="O36" s="70"/>
      <c r="P36" s="73"/>
      <c r="Q36" s="74" t="str">
        <f t="shared" si="21"/>
        <v xml:space="preserve"> </v>
      </c>
      <c r="R36" s="75" t="str">
        <f t="shared" si="12"/>
        <v xml:space="preserve"> </v>
      </c>
      <c r="S36" s="75" t="str">
        <f t="shared" si="22"/>
        <v xml:space="preserve"> </v>
      </c>
      <c r="T36" s="74" t="str">
        <f t="shared" si="23"/>
        <v/>
      </c>
      <c r="U36" s="73"/>
      <c r="V36" s="74" t="str">
        <f t="shared" si="24"/>
        <v xml:space="preserve"> </v>
      </c>
      <c r="W36" s="75" t="str">
        <f t="shared" si="13"/>
        <v xml:space="preserve"> </v>
      </c>
      <c r="X36" s="75" t="str">
        <f t="shared" si="25"/>
        <v xml:space="preserve"> </v>
      </c>
      <c r="Y36" s="74" t="str">
        <f t="shared" si="26"/>
        <v/>
      </c>
      <c r="Z36" s="3"/>
    </row>
    <row r="37" spans="1:26" x14ac:dyDescent="0.35">
      <c r="A37" s="3">
        <f>'Rev Req''t_yrs 1-3'!A36</f>
        <v>0</v>
      </c>
      <c r="B37" s="3">
        <f>'Rev Req''t_yrs 1-3'!B36</f>
        <v>0</v>
      </c>
      <c r="C37" s="3">
        <f>'Rev Req''t_yrs 1-3'!C36</f>
        <v>0</v>
      </c>
      <c r="D37" s="78" t="str">
        <f>TEXT('Rev Req''t_yrs 1-3'!J36, "yyyy")</f>
        <v>1900</v>
      </c>
      <c r="E37" s="73"/>
      <c r="F37" s="74" t="str">
        <f t="shared" si="27"/>
        <v xml:space="preserve"> </v>
      </c>
      <c r="G37" s="75" t="str">
        <f t="shared" si="8"/>
        <v xml:space="preserve"> </v>
      </c>
      <c r="H37" s="75" t="str">
        <f t="shared" si="16"/>
        <v xml:space="preserve"> </v>
      </c>
      <c r="I37" s="74" t="str">
        <f t="shared" si="17"/>
        <v/>
      </c>
      <c r="J37" s="73"/>
      <c r="K37" s="74" t="str">
        <f t="shared" si="18"/>
        <v xml:space="preserve"> </v>
      </c>
      <c r="L37" s="75" t="str">
        <f t="shared" si="10"/>
        <v xml:space="preserve"> </v>
      </c>
      <c r="M37" s="75" t="str">
        <f t="shared" si="19"/>
        <v xml:space="preserve"> </v>
      </c>
      <c r="N37" s="74" t="str">
        <f t="shared" si="20"/>
        <v/>
      </c>
      <c r="O37" s="70"/>
      <c r="P37" s="73"/>
      <c r="Q37" s="74" t="str">
        <f t="shared" si="21"/>
        <v xml:space="preserve"> </v>
      </c>
      <c r="R37" s="75" t="str">
        <f t="shared" si="12"/>
        <v xml:space="preserve"> </v>
      </c>
      <c r="S37" s="75" t="str">
        <f t="shared" si="22"/>
        <v xml:space="preserve"> </v>
      </c>
      <c r="T37" s="74" t="str">
        <f t="shared" si="23"/>
        <v/>
      </c>
      <c r="U37" s="73"/>
      <c r="V37" s="74" t="str">
        <f t="shared" si="24"/>
        <v xml:space="preserve"> </v>
      </c>
      <c r="W37" s="75" t="str">
        <f t="shared" si="13"/>
        <v xml:space="preserve"> </v>
      </c>
      <c r="X37" s="75" t="str">
        <f t="shared" si="25"/>
        <v xml:space="preserve"> </v>
      </c>
      <c r="Y37" s="74" t="str">
        <f t="shared" si="26"/>
        <v/>
      </c>
      <c r="Z37" s="3"/>
    </row>
    <row r="38" spans="1:26" x14ac:dyDescent="0.35">
      <c r="A38" s="3">
        <f>'Rev Req''t_yrs 1-3'!A37</f>
        <v>0</v>
      </c>
      <c r="B38" s="3">
        <f>'Rev Req''t_yrs 1-3'!B37</f>
        <v>0</v>
      </c>
      <c r="C38" s="3">
        <f>'Rev Req''t_yrs 1-3'!C37</f>
        <v>0</v>
      </c>
      <c r="D38" s="78" t="str">
        <f>TEXT('Rev Req''t_yrs 1-3'!J37, "yyyy")</f>
        <v>1900</v>
      </c>
      <c r="E38" s="73"/>
      <c r="F38" s="74" t="str">
        <f t="shared" si="27"/>
        <v xml:space="preserve"> </v>
      </c>
      <c r="G38" s="75" t="str">
        <f t="shared" si="8"/>
        <v xml:space="preserve"> </v>
      </c>
      <c r="H38" s="75" t="str">
        <f t="shared" si="16"/>
        <v xml:space="preserve"> </v>
      </c>
      <c r="I38" s="74" t="str">
        <f t="shared" si="17"/>
        <v/>
      </c>
      <c r="J38" s="73"/>
      <c r="K38" s="74" t="str">
        <f t="shared" si="18"/>
        <v xml:space="preserve"> </v>
      </c>
      <c r="L38" s="75" t="str">
        <f t="shared" si="10"/>
        <v xml:space="preserve"> </v>
      </c>
      <c r="M38" s="75" t="str">
        <f t="shared" si="19"/>
        <v xml:space="preserve"> </v>
      </c>
      <c r="N38" s="74" t="str">
        <f t="shared" si="20"/>
        <v/>
      </c>
      <c r="O38" s="70"/>
      <c r="P38" s="73"/>
      <c r="Q38" s="74" t="str">
        <f t="shared" si="21"/>
        <v xml:space="preserve"> </v>
      </c>
      <c r="R38" s="75" t="str">
        <f t="shared" si="12"/>
        <v xml:space="preserve"> </v>
      </c>
      <c r="S38" s="75" t="str">
        <f t="shared" si="22"/>
        <v xml:space="preserve"> </v>
      </c>
      <c r="T38" s="74" t="str">
        <f t="shared" si="23"/>
        <v/>
      </c>
      <c r="U38" s="73"/>
      <c r="V38" s="74" t="str">
        <f t="shared" si="24"/>
        <v xml:space="preserve"> </v>
      </c>
      <c r="W38" s="75" t="str">
        <f t="shared" si="13"/>
        <v xml:space="preserve"> </v>
      </c>
      <c r="X38" s="75" t="str">
        <f t="shared" si="25"/>
        <v xml:space="preserve"> </v>
      </c>
      <c r="Y38" s="74" t="str">
        <f t="shared" si="26"/>
        <v/>
      </c>
      <c r="Z38" s="3"/>
    </row>
    <row r="39" spans="1:26" x14ac:dyDescent="0.35">
      <c r="A39" s="3">
        <f>'Rev Req''t_yrs 1-3'!A38</f>
        <v>0</v>
      </c>
      <c r="B39" s="3">
        <f>'Rev Req''t_yrs 1-3'!B38</f>
        <v>0</v>
      </c>
      <c r="C39" s="3">
        <f>'Rev Req''t_yrs 1-3'!C38</f>
        <v>0</v>
      </c>
      <c r="D39" s="78" t="str">
        <f>TEXT('Rev Req''t_yrs 1-3'!J38, "yyyy")</f>
        <v>1900</v>
      </c>
      <c r="E39" s="73"/>
      <c r="F39" s="74" t="str">
        <f t="shared" si="27"/>
        <v xml:space="preserve"> </v>
      </c>
      <c r="G39" s="75" t="str">
        <f t="shared" si="8"/>
        <v xml:space="preserve"> </v>
      </c>
      <c r="H39" s="75" t="str">
        <f t="shared" si="16"/>
        <v xml:space="preserve"> </v>
      </c>
      <c r="I39" s="74" t="str">
        <f t="shared" si="17"/>
        <v/>
      </c>
      <c r="J39" s="73"/>
      <c r="K39" s="74" t="str">
        <f t="shared" si="18"/>
        <v xml:space="preserve"> </v>
      </c>
      <c r="L39" s="75" t="str">
        <f t="shared" si="10"/>
        <v xml:space="preserve"> </v>
      </c>
      <c r="M39" s="75" t="str">
        <f t="shared" si="19"/>
        <v xml:space="preserve"> </v>
      </c>
      <c r="N39" s="74" t="str">
        <f t="shared" si="20"/>
        <v/>
      </c>
      <c r="O39" s="70"/>
      <c r="P39" s="73"/>
      <c r="Q39" s="74" t="str">
        <f t="shared" si="21"/>
        <v xml:space="preserve"> </v>
      </c>
      <c r="R39" s="75" t="str">
        <f t="shared" si="12"/>
        <v xml:space="preserve"> </v>
      </c>
      <c r="S39" s="75" t="str">
        <f t="shared" si="22"/>
        <v xml:space="preserve"> </v>
      </c>
      <c r="T39" s="74" t="str">
        <f t="shared" si="23"/>
        <v/>
      </c>
      <c r="U39" s="73"/>
      <c r="V39" s="74" t="str">
        <f t="shared" si="24"/>
        <v xml:space="preserve"> </v>
      </c>
      <c r="W39" s="75" t="str">
        <f t="shared" si="13"/>
        <v xml:space="preserve"> </v>
      </c>
      <c r="X39" s="75" t="str">
        <f t="shared" si="25"/>
        <v xml:space="preserve"> </v>
      </c>
      <c r="Y39" s="74" t="str">
        <f t="shared" si="26"/>
        <v/>
      </c>
      <c r="Z39" s="3"/>
    </row>
    <row r="40" spans="1:26" x14ac:dyDescent="0.35">
      <c r="A40" s="3">
        <f>'Rev Req''t_yrs 1-3'!A39</f>
        <v>0</v>
      </c>
      <c r="B40" s="3">
        <f>'Rev Req''t_yrs 1-3'!B39</f>
        <v>0</v>
      </c>
      <c r="C40" s="3">
        <f>'Rev Req''t_yrs 1-3'!C39</f>
        <v>0</v>
      </c>
      <c r="D40" s="78" t="str">
        <f>TEXT('Rev Req''t_yrs 1-3'!J39, "yyyy")</f>
        <v>1900</v>
      </c>
      <c r="E40" s="73"/>
      <c r="F40" s="74" t="str">
        <f t="shared" si="27"/>
        <v xml:space="preserve"> </v>
      </c>
      <c r="G40" s="75" t="str">
        <f t="shared" si="8"/>
        <v xml:space="preserve"> </v>
      </c>
      <c r="H40" s="75" t="str">
        <f t="shared" si="16"/>
        <v xml:space="preserve"> </v>
      </c>
      <c r="I40" s="74" t="str">
        <f t="shared" si="17"/>
        <v/>
      </c>
      <c r="J40" s="73"/>
      <c r="K40" s="74" t="str">
        <f t="shared" si="18"/>
        <v xml:space="preserve"> </v>
      </c>
      <c r="L40" s="75" t="str">
        <f t="shared" si="10"/>
        <v xml:space="preserve"> </v>
      </c>
      <c r="M40" s="75" t="str">
        <f t="shared" si="19"/>
        <v xml:space="preserve"> </v>
      </c>
      <c r="N40" s="74" t="str">
        <f t="shared" si="20"/>
        <v/>
      </c>
      <c r="O40" s="70"/>
      <c r="P40" s="73"/>
      <c r="Q40" s="74" t="str">
        <f t="shared" si="21"/>
        <v xml:space="preserve"> </v>
      </c>
      <c r="R40" s="75" t="str">
        <f t="shared" si="12"/>
        <v xml:space="preserve"> </v>
      </c>
      <c r="S40" s="75" t="str">
        <f t="shared" si="22"/>
        <v xml:space="preserve"> </v>
      </c>
      <c r="T40" s="74" t="str">
        <f t="shared" si="23"/>
        <v/>
      </c>
      <c r="U40" s="73"/>
      <c r="V40" s="74" t="str">
        <f t="shared" si="24"/>
        <v xml:space="preserve"> </v>
      </c>
      <c r="W40" s="75" t="str">
        <f t="shared" si="13"/>
        <v xml:space="preserve"> </v>
      </c>
      <c r="X40" s="75" t="str">
        <f t="shared" si="25"/>
        <v xml:space="preserve"> </v>
      </c>
      <c r="Y40" s="74" t="str">
        <f t="shared" si="26"/>
        <v/>
      </c>
      <c r="Z40" s="3"/>
    </row>
    <row r="41" spans="1:26" x14ac:dyDescent="0.35">
      <c r="A41" s="3">
        <f>'Rev Req''t_yrs 1-3'!A40</f>
        <v>0</v>
      </c>
      <c r="B41" s="3">
        <f>'Rev Req''t_yrs 1-3'!B40</f>
        <v>0</v>
      </c>
      <c r="C41" s="3">
        <f>'Rev Req''t_yrs 1-3'!C40</f>
        <v>0</v>
      </c>
      <c r="D41" s="78" t="str">
        <f>TEXT('Rev Req''t_yrs 1-3'!J40, "yyyy")</f>
        <v>1900</v>
      </c>
      <c r="E41" s="73"/>
      <c r="F41" s="74" t="str">
        <f t="shared" si="27"/>
        <v xml:space="preserve"> </v>
      </c>
      <c r="G41" s="75" t="str">
        <f t="shared" si="8"/>
        <v xml:space="preserve"> </v>
      </c>
      <c r="H41" s="75" t="str">
        <f t="shared" si="16"/>
        <v xml:space="preserve"> </v>
      </c>
      <c r="I41" s="74" t="str">
        <f t="shared" si="17"/>
        <v/>
      </c>
      <c r="J41" s="73"/>
      <c r="K41" s="74" t="str">
        <f t="shared" si="18"/>
        <v xml:space="preserve"> </v>
      </c>
      <c r="L41" s="75" t="str">
        <f t="shared" si="10"/>
        <v xml:space="preserve"> </v>
      </c>
      <c r="M41" s="75" t="str">
        <f t="shared" si="19"/>
        <v xml:space="preserve"> </v>
      </c>
      <c r="N41" s="74" t="str">
        <f t="shared" si="20"/>
        <v/>
      </c>
      <c r="O41" s="70"/>
      <c r="P41" s="73"/>
      <c r="Q41" s="74" t="str">
        <f t="shared" si="21"/>
        <v xml:space="preserve"> </v>
      </c>
      <c r="R41" s="75" t="str">
        <f t="shared" si="12"/>
        <v xml:space="preserve"> </v>
      </c>
      <c r="S41" s="75" t="str">
        <f t="shared" si="22"/>
        <v xml:space="preserve"> </v>
      </c>
      <c r="T41" s="74" t="str">
        <f t="shared" si="23"/>
        <v/>
      </c>
      <c r="U41" s="73"/>
      <c r="V41" s="74" t="str">
        <f t="shared" si="24"/>
        <v xml:space="preserve"> </v>
      </c>
      <c r="W41" s="75" t="str">
        <f t="shared" si="13"/>
        <v xml:space="preserve"> </v>
      </c>
      <c r="X41" s="75" t="str">
        <f t="shared" si="25"/>
        <v xml:space="preserve"> </v>
      </c>
      <c r="Y41" s="74" t="str">
        <f t="shared" si="26"/>
        <v/>
      </c>
      <c r="Z41" s="3"/>
    </row>
    <row r="42" spans="1:26" x14ac:dyDescent="0.35">
      <c r="A42" s="3">
        <f>'Rev Req''t_yrs 1-3'!A41</f>
        <v>0</v>
      </c>
      <c r="B42" s="3">
        <f>'Rev Req''t_yrs 1-3'!B41</f>
        <v>0</v>
      </c>
      <c r="C42" s="3">
        <f>'Rev Req''t_yrs 1-3'!C41</f>
        <v>0</v>
      </c>
      <c r="D42" s="78" t="str">
        <f>TEXT('Rev Req''t_yrs 1-3'!J41, "yyyy")</f>
        <v>1900</v>
      </c>
      <c r="E42" s="73"/>
      <c r="F42" s="74" t="str">
        <f t="shared" si="27"/>
        <v xml:space="preserve"> </v>
      </c>
      <c r="G42" s="75" t="str">
        <f t="shared" si="8"/>
        <v xml:space="preserve"> </v>
      </c>
      <c r="H42" s="75" t="str">
        <f t="shared" si="16"/>
        <v xml:space="preserve"> </v>
      </c>
      <c r="I42" s="74" t="str">
        <f t="shared" si="17"/>
        <v/>
      </c>
      <c r="J42" s="73"/>
      <c r="K42" s="74" t="str">
        <f t="shared" si="18"/>
        <v xml:space="preserve"> </v>
      </c>
      <c r="L42" s="75" t="str">
        <f t="shared" si="10"/>
        <v xml:space="preserve"> </v>
      </c>
      <c r="M42" s="75" t="str">
        <f t="shared" si="19"/>
        <v xml:space="preserve"> </v>
      </c>
      <c r="N42" s="74" t="str">
        <f t="shared" si="20"/>
        <v/>
      </c>
      <c r="O42" s="70"/>
      <c r="P42" s="73"/>
      <c r="Q42" s="74" t="str">
        <f t="shared" si="21"/>
        <v xml:space="preserve"> </v>
      </c>
      <c r="R42" s="75" t="str">
        <f t="shared" si="12"/>
        <v xml:space="preserve"> </v>
      </c>
      <c r="S42" s="75" t="str">
        <f t="shared" si="22"/>
        <v xml:space="preserve"> </v>
      </c>
      <c r="T42" s="74" t="str">
        <f t="shared" si="23"/>
        <v/>
      </c>
      <c r="U42" s="73"/>
      <c r="V42" s="74" t="str">
        <f t="shared" si="24"/>
        <v xml:space="preserve"> </v>
      </c>
      <c r="W42" s="75" t="str">
        <f t="shared" si="13"/>
        <v xml:space="preserve"> </v>
      </c>
      <c r="X42" s="75" t="str">
        <f t="shared" si="25"/>
        <v xml:space="preserve"> </v>
      </c>
      <c r="Y42" s="74" t="str">
        <f t="shared" si="26"/>
        <v/>
      </c>
      <c r="Z42" s="3"/>
    </row>
    <row r="43" spans="1:26" x14ac:dyDescent="0.35">
      <c r="A43" s="3">
        <f>'Rev Req''t_yrs 1-3'!A42</f>
        <v>0</v>
      </c>
      <c r="B43" s="3">
        <f>'Rev Req''t_yrs 1-3'!B42</f>
        <v>0</v>
      </c>
      <c r="C43" s="3">
        <f>'Rev Req''t_yrs 1-3'!C42</f>
        <v>0</v>
      </c>
      <c r="D43" s="78" t="str">
        <f>TEXT('Rev Req''t_yrs 1-3'!J42, "yyyy")</f>
        <v>1900</v>
      </c>
      <c r="E43" s="73"/>
      <c r="F43" s="74" t="str">
        <f t="shared" si="27"/>
        <v xml:space="preserve"> </v>
      </c>
      <c r="G43" s="75" t="str">
        <f t="shared" si="8"/>
        <v xml:space="preserve"> </v>
      </c>
      <c r="H43" s="75" t="str">
        <f t="shared" si="16"/>
        <v xml:space="preserve"> </v>
      </c>
      <c r="I43" s="74" t="str">
        <f t="shared" si="17"/>
        <v/>
      </c>
      <c r="J43" s="73"/>
      <c r="K43" s="74" t="str">
        <f t="shared" si="18"/>
        <v xml:space="preserve"> </v>
      </c>
      <c r="L43" s="75" t="str">
        <f t="shared" si="10"/>
        <v xml:space="preserve"> </v>
      </c>
      <c r="M43" s="75" t="str">
        <f t="shared" si="19"/>
        <v xml:space="preserve"> </v>
      </c>
      <c r="N43" s="74" t="str">
        <f t="shared" si="20"/>
        <v/>
      </c>
      <c r="O43" s="70"/>
      <c r="P43" s="73"/>
      <c r="Q43" s="74" t="str">
        <f t="shared" si="21"/>
        <v xml:space="preserve"> </v>
      </c>
      <c r="R43" s="75" t="str">
        <f t="shared" si="12"/>
        <v xml:space="preserve"> </v>
      </c>
      <c r="S43" s="75" t="str">
        <f t="shared" si="22"/>
        <v xml:space="preserve"> </v>
      </c>
      <c r="T43" s="74" t="str">
        <f t="shared" si="23"/>
        <v/>
      </c>
      <c r="U43" s="73"/>
      <c r="V43" s="74" t="str">
        <f t="shared" si="24"/>
        <v xml:space="preserve"> </v>
      </c>
      <c r="W43" s="75" t="str">
        <f t="shared" si="13"/>
        <v xml:space="preserve"> </v>
      </c>
      <c r="X43" s="75" t="str">
        <f t="shared" si="25"/>
        <v xml:space="preserve"> </v>
      </c>
      <c r="Y43" s="74" t="str">
        <f t="shared" si="26"/>
        <v/>
      </c>
      <c r="Z43" s="3"/>
    </row>
    <row r="44" spans="1:26" x14ac:dyDescent="0.35">
      <c r="A44" s="3">
        <f>'Rev Req''t_yrs 1-3'!A43</f>
        <v>0</v>
      </c>
      <c r="B44" s="3">
        <f>'Rev Req''t_yrs 1-3'!B43</f>
        <v>0</v>
      </c>
      <c r="C44" s="3">
        <f>'Rev Req''t_yrs 1-3'!C43</f>
        <v>0</v>
      </c>
      <c r="D44" s="78" t="str">
        <f>TEXT('Rev Req''t_yrs 1-3'!J43, "yyyy")</f>
        <v>1900</v>
      </c>
      <c r="E44" s="73"/>
      <c r="F44" s="74" t="str">
        <f t="shared" si="27"/>
        <v xml:space="preserve"> </v>
      </c>
      <c r="G44" s="75" t="str">
        <f t="shared" si="8"/>
        <v xml:space="preserve"> </v>
      </c>
      <c r="H44" s="75" t="str">
        <f t="shared" si="16"/>
        <v xml:space="preserve"> </v>
      </c>
      <c r="I44" s="74" t="str">
        <f t="shared" si="17"/>
        <v/>
      </c>
      <c r="J44" s="73"/>
      <c r="K44" s="74" t="str">
        <f t="shared" si="18"/>
        <v xml:space="preserve"> </v>
      </c>
      <c r="L44" s="75" t="str">
        <f t="shared" si="10"/>
        <v xml:space="preserve"> </v>
      </c>
      <c r="M44" s="75" t="str">
        <f t="shared" si="19"/>
        <v xml:space="preserve"> </v>
      </c>
      <c r="N44" s="74" t="str">
        <f t="shared" si="20"/>
        <v/>
      </c>
      <c r="O44" s="70"/>
      <c r="P44" s="73"/>
      <c r="Q44" s="74" t="str">
        <f t="shared" si="21"/>
        <v xml:space="preserve"> </v>
      </c>
      <c r="R44" s="75" t="str">
        <f t="shared" si="12"/>
        <v xml:space="preserve"> </v>
      </c>
      <c r="S44" s="75" t="str">
        <f t="shared" si="22"/>
        <v xml:space="preserve"> </v>
      </c>
      <c r="T44" s="74" t="str">
        <f t="shared" si="23"/>
        <v/>
      </c>
      <c r="U44" s="73"/>
      <c r="V44" s="74" t="str">
        <f t="shared" si="24"/>
        <v xml:space="preserve"> </v>
      </c>
      <c r="W44" s="75" t="str">
        <f t="shared" si="13"/>
        <v xml:space="preserve"> </v>
      </c>
      <c r="X44" s="75" t="str">
        <f t="shared" si="25"/>
        <v xml:space="preserve"> </v>
      </c>
      <c r="Y44" s="74" t="str">
        <f t="shared" si="26"/>
        <v/>
      </c>
      <c r="Z44" s="3"/>
    </row>
    <row r="45" spans="1:26" x14ac:dyDescent="0.35">
      <c r="A45" s="3">
        <f>'Rev Req''t_yrs 1-3'!A44</f>
        <v>0</v>
      </c>
      <c r="B45" s="3">
        <f>'Rev Req''t_yrs 1-3'!B44</f>
        <v>0</v>
      </c>
      <c r="C45" s="3">
        <f>'Rev Req''t_yrs 1-3'!C44</f>
        <v>0</v>
      </c>
      <c r="D45" s="78" t="str">
        <f>TEXT('Rev Req''t_yrs 1-3'!J44, "yyyy")</f>
        <v>1900</v>
      </c>
      <c r="E45" s="73"/>
      <c r="F45" s="74" t="str">
        <f t="shared" si="27"/>
        <v xml:space="preserve"> </v>
      </c>
      <c r="G45" s="75" t="str">
        <f t="shared" si="8"/>
        <v xml:space="preserve"> </v>
      </c>
      <c r="H45" s="75" t="str">
        <f t="shared" si="16"/>
        <v xml:space="preserve"> </v>
      </c>
      <c r="I45" s="74" t="str">
        <f t="shared" si="17"/>
        <v/>
      </c>
      <c r="J45" s="73"/>
      <c r="K45" s="74" t="str">
        <f t="shared" si="18"/>
        <v xml:space="preserve"> </v>
      </c>
      <c r="L45" s="75" t="str">
        <f t="shared" si="10"/>
        <v xml:space="preserve"> </v>
      </c>
      <c r="M45" s="75" t="str">
        <f t="shared" si="19"/>
        <v xml:space="preserve"> </v>
      </c>
      <c r="N45" s="74" t="str">
        <f t="shared" si="20"/>
        <v/>
      </c>
      <c r="O45" s="70"/>
      <c r="P45" s="73"/>
      <c r="Q45" s="74" t="str">
        <f t="shared" si="21"/>
        <v xml:space="preserve"> </v>
      </c>
      <c r="R45" s="75" t="str">
        <f t="shared" si="12"/>
        <v xml:space="preserve"> </v>
      </c>
      <c r="S45" s="75" t="str">
        <f t="shared" si="22"/>
        <v xml:space="preserve"> </v>
      </c>
      <c r="T45" s="74" t="str">
        <f t="shared" si="23"/>
        <v/>
      </c>
      <c r="U45" s="73"/>
      <c r="V45" s="74" t="str">
        <f t="shared" si="24"/>
        <v xml:space="preserve"> </v>
      </c>
      <c r="W45" s="75" t="str">
        <f t="shared" si="13"/>
        <v xml:space="preserve"> </v>
      </c>
      <c r="X45" s="75" t="str">
        <f t="shared" si="25"/>
        <v xml:space="preserve"> </v>
      </c>
      <c r="Y45" s="74" t="str">
        <f t="shared" si="26"/>
        <v/>
      </c>
      <c r="Z45" s="3"/>
    </row>
    <row r="46" spans="1:26" x14ac:dyDescent="0.35">
      <c r="A46" s="3">
        <f>'Rev Req''t_yrs 1-3'!A45</f>
        <v>0</v>
      </c>
      <c r="B46" s="3">
        <f>'Rev Req''t_yrs 1-3'!B45</f>
        <v>0</v>
      </c>
      <c r="C46" s="3">
        <f>'Rev Req''t_yrs 1-3'!C45</f>
        <v>0</v>
      </c>
      <c r="D46" s="78" t="str">
        <f>TEXT('Rev Req''t_yrs 1-3'!J45, "yyyy")</f>
        <v>1900</v>
      </c>
      <c r="E46" s="73"/>
      <c r="F46" s="74" t="str">
        <f t="shared" si="27"/>
        <v xml:space="preserve"> </v>
      </c>
      <c r="G46" s="75" t="str">
        <f t="shared" si="8"/>
        <v xml:space="preserve"> </v>
      </c>
      <c r="H46" s="75" t="str">
        <f t="shared" si="16"/>
        <v xml:space="preserve"> </v>
      </c>
      <c r="I46" s="74" t="str">
        <f t="shared" si="17"/>
        <v/>
      </c>
      <c r="J46" s="73"/>
      <c r="K46" s="74" t="str">
        <f t="shared" si="18"/>
        <v xml:space="preserve"> </v>
      </c>
      <c r="L46" s="75" t="str">
        <f t="shared" si="10"/>
        <v xml:space="preserve"> </v>
      </c>
      <c r="M46" s="75" t="str">
        <f t="shared" si="19"/>
        <v xml:space="preserve"> </v>
      </c>
      <c r="N46" s="74" t="str">
        <f t="shared" si="20"/>
        <v/>
      </c>
      <c r="O46" s="70"/>
      <c r="P46" s="73"/>
      <c r="Q46" s="74" t="str">
        <f t="shared" si="21"/>
        <v xml:space="preserve"> </v>
      </c>
      <c r="R46" s="75" t="str">
        <f t="shared" si="12"/>
        <v xml:space="preserve"> </v>
      </c>
      <c r="S46" s="75" t="str">
        <f t="shared" si="22"/>
        <v xml:space="preserve"> </v>
      </c>
      <c r="T46" s="74" t="str">
        <f t="shared" si="23"/>
        <v/>
      </c>
      <c r="U46" s="73"/>
      <c r="V46" s="74" t="str">
        <f t="shared" si="24"/>
        <v xml:space="preserve"> </v>
      </c>
      <c r="W46" s="75" t="str">
        <f t="shared" si="13"/>
        <v xml:space="preserve"> </v>
      </c>
      <c r="X46" s="75" t="str">
        <f t="shared" si="25"/>
        <v xml:space="preserve"> </v>
      </c>
      <c r="Y46" s="74" t="str">
        <f t="shared" si="26"/>
        <v/>
      </c>
      <c r="Z46" s="3"/>
    </row>
    <row r="47" spans="1:26" x14ac:dyDescent="0.35">
      <c r="A47" s="3">
        <f>'Rev Req''t_yrs 1-3'!A46</f>
        <v>0</v>
      </c>
      <c r="B47" s="3">
        <f>'Rev Req''t_yrs 1-3'!B46</f>
        <v>0</v>
      </c>
      <c r="C47" s="3">
        <f>'Rev Req''t_yrs 1-3'!C46</f>
        <v>0</v>
      </c>
      <c r="D47" s="78" t="str">
        <f>TEXT('Rev Req''t_yrs 1-3'!J46, "yyyy")</f>
        <v>1900</v>
      </c>
      <c r="E47" s="73"/>
      <c r="F47" s="74" t="str">
        <f t="shared" si="27"/>
        <v xml:space="preserve"> </v>
      </c>
      <c r="G47" s="75" t="str">
        <f t="shared" si="8"/>
        <v xml:space="preserve"> </v>
      </c>
      <c r="H47" s="75" t="str">
        <f t="shared" si="16"/>
        <v xml:space="preserve"> </v>
      </c>
      <c r="I47" s="74" t="str">
        <f t="shared" si="17"/>
        <v/>
      </c>
      <c r="J47" s="73"/>
      <c r="K47" s="74" t="str">
        <f t="shared" si="18"/>
        <v xml:space="preserve"> </v>
      </c>
      <c r="L47" s="75" t="str">
        <f t="shared" si="10"/>
        <v xml:space="preserve"> </v>
      </c>
      <c r="M47" s="75" t="str">
        <f t="shared" si="19"/>
        <v xml:space="preserve"> </v>
      </c>
      <c r="N47" s="74" t="str">
        <f t="shared" si="20"/>
        <v/>
      </c>
      <c r="O47" s="70"/>
      <c r="P47" s="73"/>
      <c r="Q47" s="74" t="str">
        <f t="shared" si="21"/>
        <v xml:space="preserve"> </v>
      </c>
      <c r="R47" s="75" t="str">
        <f t="shared" si="12"/>
        <v xml:space="preserve"> </v>
      </c>
      <c r="S47" s="75" t="str">
        <f t="shared" si="22"/>
        <v xml:space="preserve"> </v>
      </c>
      <c r="T47" s="74" t="str">
        <f t="shared" si="23"/>
        <v/>
      </c>
      <c r="U47" s="73"/>
      <c r="V47" s="74" t="str">
        <f t="shared" si="24"/>
        <v xml:space="preserve"> </v>
      </c>
      <c r="W47" s="75" t="str">
        <f t="shared" si="13"/>
        <v xml:space="preserve"> </v>
      </c>
      <c r="X47" s="75" t="str">
        <f t="shared" si="25"/>
        <v xml:space="preserve"> </v>
      </c>
      <c r="Y47" s="74" t="str">
        <f t="shared" si="26"/>
        <v/>
      </c>
      <c r="Z47" s="3"/>
    </row>
    <row r="48" spans="1:26" x14ac:dyDescent="0.35">
      <c r="A48" s="3">
        <f>'Rev Req''t_yrs 1-3'!A47</f>
        <v>0</v>
      </c>
      <c r="B48" s="3">
        <f>'Rev Req''t_yrs 1-3'!B47</f>
        <v>0</v>
      </c>
      <c r="C48" s="3">
        <f>'Rev Req''t_yrs 1-3'!C47</f>
        <v>0</v>
      </c>
      <c r="D48" s="78" t="str">
        <f>TEXT('Rev Req''t_yrs 1-3'!J47, "yyyy")</f>
        <v>1900</v>
      </c>
      <c r="E48" s="73"/>
      <c r="F48" s="74" t="str">
        <f t="shared" si="27"/>
        <v xml:space="preserve"> </v>
      </c>
      <c r="G48" s="75" t="str">
        <f t="shared" si="8"/>
        <v xml:space="preserve"> </v>
      </c>
      <c r="H48" s="75" t="str">
        <f t="shared" si="16"/>
        <v xml:space="preserve"> </v>
      </c>
      <c r="I48" s="74" t="str">
        <f t="shared" si="17"/>
        <v/>
      </c>
      <c r="J48" s="73"/>
      <c r="K48" s="74" t="str">
        <f t="shared" si="18"/>
        <v xml:space="preserve"> </v>
      </c>
      <c r="L48" s="75" t="str">
        <f t="shared" si="10"/>
        <v xml:space="preserve"> </v>
      </c>
      <c r="M48" s="75" t="str">
        <f t="shared" si="19"/>
        <v xml:space="preserve"> </v>
      </c>
      <c r="N48" s="74" t="str">
        <f t="shared" si="20"/>
        <v/>
      </c>
      <c r="O48" s="70"/>
      <c r="P48" s="73"/>
      <c r="Q48" s="74" t="str">
        <f t="shared" si="21"/>
        <v xml:space="preserve"> </v>
      </c>
      <c r="R48" s="75" t="str">
        <f t="shared" si="12"/>
        <v xml:space="preserve"> </v>
      </c>
      <c r="S48" s="75" t="str">
        <f t="shared" si="22"/>
        <v xml:space="preserve"> </v>
      </c>
      <c r="T48" s="74" t="str">
        <f t="shared" si="23"/>
        <v/>
      </c>
      <c r="U48" s="73"/>
      <c r="V48" s="74" t="str">
        <f t="shared" si="24"/>
        <v xml:space="preserve"> </v>
      </c>
      <c r="W48" s="75" t="str">
        <f t="shared" si="13"/>
        <v xml:space="preserve"> </v>
      </c>
      <c r="X48" s="75" t="str">
        <f t="shared" si="25"/>
        <v xml:space="preserve"> </v>
      </c>
      <c r="Y48" s="74" t="str">
        <f t="shared" si="26"/>
        <v/>
      </c>
      <c r="Z48" s="3"/>
    </row>
    <row r="49" spans="1:26" x14ac:dyDescent="0.35">
      <c r="A49" s="3">
        <f>'Rev Req''t_yrs 1-3'!A48</f>
        <v>0</v>
      </c>
      <c r="B49" s="3">
        <f>'Rev Req''t_yrs 1-3'!B48</f>
        <v>0</v>
      </c>
      <c r="C49" s="3">
        <f>'Rev Req''t_yrs 1-3'!C48</f>
        <v>0</v>
      </c>
      <c r="D49" s="78" t="str">
        <f>TEXT('Rev Req''t_yrs 1-3'!J48, "yyyy")</f>
        <v>1900</v>
      </c>
      <c r="E49" s="73"/>
      <c r="F49" s="74" t="str">
        <f t="shared" si="27"/>
        <v xml:space="preserve"> </v>
      </c>
      <c r="G49" s="75" t="str">
        <f t="shared" si="8"/>
        <v xml:space="preserve"> </v>
      </c>
      <c r="H49" s="75" t="str">
        <f t="shared" si="16"/>
        <v xml:space="preserve"> </v>
      </c>
      <c r="I49" s="74" t="str">
        <f t="shared" si="17"/>
        <v/>
      </c>
      <c r="J49" s="73"/>
      <c r="K49" s="74" t="str">
        <f t="shared" si="18"/>
        <v xml:space="preserve"> </v>
      </c>
      <c r="L49" s="75" t="str">
        <f t="shared" si="10"/>
        <v xml:space="preserve"> </v>
      </c>
      <c r="M49" s="75" t="str">
        <f t="shared" si="19"/>
        <v xml:space="preserve"> </v>
      </c>
      <c r="N49" s="74" t="str">
        <f t="shared" si="20"/>
        <v/>
      </c>
      <c r="O49" s="70"/>
      <c r="P49" s="73"/>
      <c r="Q49" s="74" t="str">
        <f t="shared" si="21"/>
        <v xml:space="preserve"> </v>
      </c>
      <c r="R49" s="75" t="str">
        <f t="shared" si="12"/>
        <v xml:space="preserve"> </v>
      </c>
      <c r="S49" s="75" t="str">
        <f t="shared" si="22"/>
        <v xml:space="preserve"> </v>
      </c>
      <c r="T49" s="74" t="str">
        <f t="shared" si="23"/>
        <v/>
      </c>
      <c r="U49" s="73"/>
      <c r="V49" s="74" t="str">
        <f t="shared" si="24"/>
        <v xml:space="preserve"> </v>
      </c>
      <c r="W49" s="75" t="str">
        <f t="shared" si="13"/>
        <v xml:space="preserve"> </v>
      </c>
      <c r="X49" s="75" t="str">
        <f t="shared" si="25"/>
        <v xml:space="preserve"> </v>
      </c>
      <c r="Y49" s="74" t="str">
        <f t="shared" si="26"/>
        <v/>
      </c>
      <c r="Z49" s="3"/>
    </row>
    <row r="50" spans="1:26" x14ac:dyDescent="0.35">
      <c r="A50" s="3">
        <f>'Rev Req''t_yrs 1-3'!A49</f>
        <v>0</v>
      </c>
      <c r="B50" s="3">
        <f>'Rev Req''t_yrs 1-3'!B49</f>
        <v>0</v>
      </c>
      <c r="C50" s="3">
        <f>'Rev Req''t_yrs 1-3'!C49</f>
        <v>0</v>
      </c>
      <c r="D50" s="78" t="str">
        <f>TEXT('Rev Req''t_yrs 1-3'!J49, "yyyy")</f>
        <v>1900</v>
      </c>
      <c r="E50" s="73"/>
      <c r="F50" s="74" t="str">
        <f t="shared" si="27"/>
        <v xml:space="preserve"> </v>
      </c>
      <c r="G50" s="75" t="str">
        <f t="shared" si="8"/>
        <v xml:space="preserve"> </v>
      </c>
      <c r="H50" s="75" t="str">
        <f t="shared" si="16"/>
        <v xml:space="preserve"> </v>
      </c>
      <c r="I50" s="74" t="str">
        <f t="shared" si="17"/>
        <v/>
      </c>
      <c r="J50" s="73"/>
      <c r="K50" s="74" t="str">
        <f t="shared" si="18"/>
        <v xml:space="preserve"> </v>
      </c>
      <c r="L50" s="75" t="str">
        <f t="shared" si="10"/>
        <v xml:space="preserve"> </v>
      </c>
      <c r="M50" s="75" t="str">
        <f t="shared" si="19"/>
        <v xml:space="preserve"> </v>
      </c>
      <c r="N50" s="74" t="str">
        <f t="shared" si="20"/>
        <v/>
      </c>
      <c r="O50" s="70"/>
      <c r="P50" s="73"/>
      <c r="Q50" s="74" t="str">
        <f t="shared" si="21"/>
        <v xml:space="preserve"> </v>
      </c>
      <c r="R50" s="75" t="str">
        <f t="shared" si="12"/>
        <v xml:space="preserve"> </v>
      </c>
      <c r="S50" s="75" t="str">
        <f t="shared" si="22"/>
        <v xml:space="preserve"> </v>
      </c>
      <c r="T50" s="74" t="str">
        <f t="shared" si="23"/>
        <v/>
      </c>
      <c r="U50" s="73"/>
      <c r="V50" s="74" t="str">
        <f t="shared" si="24"/>
        <v xml:space="preserve"> </v>
      </c>
      <c r="W50" s="75" t="str">
        <f t="shared" si="13"/>
        <v xml:space="preserve"> </v>
      </c>
      <c r="X50" s="75" t="str">
        <f t="shared" si="25"/>
        <v xml:space="preserve"> </v>
      </c>
      <c r="Y50" s="74" t="str">
        <f t="shared" si="26"/>
        <v/>
      </c>
      <c r="Z50" s="3"/>
    </row>
    <row r="51" spans="1:26" x14ac:dyDescent="0.35">
      <c r="A51" s="3">
        <f>'Rev Req''t_yrs 1-3'!A50</f>
        <v>0</v>
      </c>
      <c r="B51" s="3">
        <f>'Rev Req''t_yrs 1-3'!B50</f>
        <v>0</v>
      </c>
      <c r="C51" s="3">
        <f>'Rev Req''t_yrs 1-3'!C50</f>
        <v>0</v>
      </c>
      <c r="D51" s="78" t="str">
        <f>TEXT('Rev Req''t_yrs 1-3'!J50, "yyyy")</f>
        <v>1900</v>
      </c>
      <c r="E51" s="73"/>
      <c r="F51" s="74" t="str">
        <f t="shared" si="27"/>
        <v xml:space="preserve"> </v>
      </c>
      <c r="G51" s="75" t="str">
        <f t="shared" si="8"/>
        <v xml:space="preserve"> </v>
      </c>
      <c r="H51" s="75" t="str">
        <f t="shared" si="16"/>
        <v xml:space="preserve"> </v>
      </c>
      <c r="I51" s="74" t="str">
        <f t="shared" si="17"/>
        <v/>
      </c>
      <c r="J51" s="73"/>
      <c r="K51" s="74" t="str">
        <f t="shared" si="18"/>
        <v xml:space="preserve"> </v>
      </c>
      <c r="L51" s="75" t="str">
        <f t="shared" si="10"/>
        <v xml:space="preserve"> </v>
      </c>
      <c r="M51" s="75" t="str">
        <f t="shared" si="19"/>
        <v xml:space="preserve"> </v>
      </c>
      <c r="N51" s="74" t="str">
        <f t="shared" si="20"/>
        <v/>
      </c>
      <c r="O51" s="70"/>
      <c r="P51" s="73"/>
      <c r="Q51" s="74" t="str">
        <f t="shared" si="21"/>
        <v xml:space="preserve"> </v>
      </c>
      <c r="R51" s="75" t="str">
        <f t="shared" si="12"/>
        <v xml:space="preserve"> </v>
      </c>
      <c r="S51" s="75" t="str">
        <f t="shared" si="22"/>
        <v xml:space="preserve"> </v>
      </c>
      <c r="T51" s="74" t="str">
        <f t="shared" si="23"/>
        <v/>
      </c>
      <c r="U51" s="73"/>
      <c r="V51" s="74" t="str">
        <f t="shared" si="24"/>
        <v xml:space="preserve"> </v>
      </c>
      <c r="W51" s="75" t="str">
        <f t="shared" si="13"/>
        <v xml:space="preserve"> </v>
      </c>
      <c r="X51" s="75" t="str">
        <f t="shared" si="25"/>
        <v xml:space="preserve"> </v>
      </c>
      <c r="Y51" s="74" t="str">
        <f t="shared" si="26"/>
        <v/>
      </c>
      <c r="Z51" s="3"/>
    </row>
    <row r="52" spans="1:26" x14ac:dyDescent="0.35">
      <c r="A52" s="140" t="s">
        <v>50</v>
      </c>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4.5" x14ac:dyDescent="0.35"/>
  <cols>
    <col min="1"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9.81640625" bestFit="1"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s>
  <sheetData>
    <row r="1" spans="1:39" x14ac:dyDescent="0.35">
      <c r="A1" s="68" t="s">
        <v>54</v>
      </c>
      <c r="B1" s="1"/>
    </row>
    <row r="2" spans="1:39" x14ac:dyDescent="0.35">
      <c r="A2" s="1" t="s">
        <v>55</v>
      </c>
      <c r="B2" s="1"/>
    </row>
    <row r="3" spans="1:39" x14ac:dyDescent="0.35">
      <c r="A3" s="1"/>
      <c r="B3" s="1"/>
    </row>
    <row r="4" spans="1:39" x14ac:dyDescent="0.35">
      <c r="A4" t="s">
        <v>56</v>
      </c>
      <c r="B4" s="22">
        <v>45689</v>
      </c>
      <c r="C4" t="s">
        <v>57</v>
      </c>
      <c r="D4" t="s">
        <v>58</v>
      </c>
    </row>
    <row r="5" spans="1:39" x14ac:dyDescent="0.35">
      <c r="A5" t="s">
        <v>59</v>
      </c>
      <c r="B5" s="22">
        <v>43891</v>
      </c>
      <c r="C5" s="23">
        <v>5</v>
      </c>
      <c r="D5" s="23">
        <v>15</v>
      </c>
    </row>
    <row r="6" spans="1:39" x14ac:dyDescent="0.35">
      <c r="A6" t="s">
        <v>60</v>
      </c>
      <c r="B6" s="3">
        <f>YEAR(B5)</f>
        <v>2020</v>
      </c>
    </row>
    <row r="7" spans="1:39" ht="58" x14ac:dyDescent="0.35">
      <c r="A7" s="18" t="s">
        <v>61</v>
      </c>
      <c r="B7" s="19"/>
    </row>
    <row r="8" spans="1:39" ht="58" x14ac:dyDescent="0.35">
      <c r="A8" s="18" t="s">
        <v>62</v>
      </c>
      <c r="B8" s="19"/>
      <c r="AB8" s="58"/>
    </row>
    <row r="9" spans="1:39" x14ac:dyDescent="0.35">
      <c r="A9" s="1" t="s">
        <v>63</v>
      </c>
      <c r="B9" s="25">
        <v>2024</v>
      </c>
      <c r="C9" s="23">
        <f>$C$5</f>
        <v>5</v>
      </c>
      <c r="D9" s="23">
        <f>$D$5</f>
        <v>15</v>
      </c>
      <c r="I9" s="50"/>
    </row>
    <row r="10" spans="1:39" x14ac:dyDescent="0.35">
      <c r="B10" s="25">
        <v>2025</v>
      </c>
      <c r="C10" s="23">
        <f t="shared" ref="C10:C11" si="0">$C$5</f>
        <v>5</v>
      </c>
      <c r="D10" s="23">
        <f t="shared" ref="D10:D11" si="1">$D$5</f>
        <v>15</v>
      </c>
    </row>
    <row r="11" spans="1:39" x14ac:dyDescent="0.35">
      <c r="B11" s="25">
        <v>2026</v>
      </c>
      <c r="C11" s="23">
        <f t="shared" si="0"/>
        <v>5</v>
      </c>
      <c r="D11" s="23">
        <f t="shared" si="1"/>
        <v>15</v>
      </c>
    </row>
    <row r="13" spans="1:39" s="5" customFormat="1" x14ac:dyDescent="0.3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5">
      <c r="AM19" t="s">
        <v>65</v>
      </c>
    </row>
    <row r="20" spans="1:39" s="5" customFormat="1" x14ac:dyDescent="0.3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5">
      <c r="A25" t="str">
        <f t="shared" si="44"/>
        <v>Tier 5</v>
      </c>
      <c r="F25" s="8"/>
      <c r="AB25" s="8"/>
      <c r="AC25" s="8"/>
      <c r="AD25" s="8"/>
      <c r="AE25" s="8"/>
      <c r="AF25" s="8"/>
      <c r="AG25" s="8"/>
      <c r="AH25" s="8"/>
      <c r="AI25" s="8"/>
      <c r="AJ25" s="8"/>
      <c r="AK25" s="8"/>
      <c r="AL25" s="8"/>
      <c r="AM25" t="s">
        <v>65</v>
      </c>
    </row>
    <row r="26" spans="1:39" x14ac:dyDescent="0.35">
      <c r="AM26" t="s">
        <v>65</v>
      </c>
    </row>
    <row r="27" spans="1:39" s="5" customFormat="1" x14ac:dyDescent="0.3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5">
      <c r="C59" s="8"/>
      <c r="O59" s="17"/>
      <c r="AN59" t="s">
        <v>65</v>
      </c>
    </row>
    <row r="60" spans="1:40" x14ac:dyDescent="0.3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5">
      <c r="A78" t="s">
        <v>105</v>
      </c>
      <c r="C78" s="14"/>
      <c r="AM78" t="s">
        <v>65</v>
      </c>
    </row>
    <row r="79" spans="1:40" x14ac:dyDescent="0.35">
      <c r="A79" t="s">
        <v>105</v>
      </c>
      <c r="C79" s="14"/>
      <c r="AM79" t="s">
        <v>65</v>
      </c>
    </row>
    <row r="80" spans="1:40" x14ac:dyDescent="0.35">
      <c r="A80" t="s">
        <v>105</v>
      </c>
      <c r="C80" s="14"/>
      <c r="AM80" t="s">
        <v>65</v>
      </c>
    </row>
    <row r="81" spans="1:39" x14ac:dyDescent="0.35">
      <c r="A81" t="s">
        <v>105</v>
      </c>
      <c r="C81" s="14"/>
      <c r="AM81" t="s">
        <v>65</v>
      </c>
    </row>
    <row r="82" spans="1:39" x14ac:dyDescent="0.35">
      <c r="A82" t="s">
        <v>105</v>
      </c>
      <c r="C82" s="14"/>
      <c r="AM82" t="s">
        <v>65</v>
      </c>
    </row>
    <row r="83" spans="1:39" x14ac:dyDescent="0.35">
      <c r="C83" s="8"/>
      <c r="AJ83" t="s">
        <v>65</v>
      </c>
    </row>
    <row r="84" spans="1:39" x14ac:dyDescent="0.35">
      <c r="A84" s="141" t="s">
        <v>108</v>
      </c>
      <c r="B84" s="141"/>
      <c r="C84" s="141"/>
      <c r="D84" s="141"/>
      <c r="E84" s="141"/>
      <c r="F84" s="141"/>
      <c r="G84" s="141"/>
      <c r="H84" s="141"/>
      <c r="I84" s="141"/>
      <c r="J84" s="141"/>
      <c r="K84" s="141"/>
      <c r="L84" s="141"/>
      <c r="M84" s="141"/>
      <c r="AJ84" t="s">
        <v>65</v>
      </c>
    </row>
    <row r="85" spans="1:39" x14ac:dyDescent="0.3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5">
      <c r="C97" t="s">
        <v>156</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5">
      <c r="C98" t="s">
        <v>158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5">
      <c r="C101" t="s">
        <v>155</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5">
      <c r="F106" s="3" t="str">
        <f>IF(F112&gt;0,"Tier 5",IF(F111&gt;0,"Tier 4"," "))</f>
        <v xml:space="preserve"> </v>
      </c>
      <c r="R106" t="s">
        <v>135</v>
      </c>
      <c r="S106" t="s">
        <v>121</v>
      </c>
    </row>
    <row r="107" spans="2:19" x14ac:dyDescent="0.35">
      <c r="B107" t="s">
        <v>136</v>
      </c>
      <c r="C107" t="s">
        <v>28</v>
      </c>
      <c r="F107" s="3" t="str">
        <f>B13</f>
        <v>February 2025</v>
      </c>
    </row>
    <row r="108" spans="2:19" x14ac:dyDescent="0.35">
      <c r="E108" t="str">
        <f>E101</f>
        <v>Tier 1</v>
      </c>
      <c r="F108" s="3">
        <f>INDEX($B$14:$AL$18,MATCH($E108,$A$14:$A$18,0),MATCH(F$107,$B$13:$AL$13,0))</f>
        <v>12</v>
      </c>
      <c r="R108" t="s">
        <v>137</v>
      </c>
      <c r="S108" t="s">
        <v>113</v>
      </c>
    </row>
    <row r="109" spans="2:19" x14ac:dyDescent="0.35">
      <c r="B109" t="s">
        <v>143</v>
      </c>
      <c r="C109" t="s">
        <v>144</v>
      </c>
      <c r="E109" t="str">
        <f t="shared" ref="E109:E112" si="183">E102</f>
        <v>Tier 2</v>
      </c>
      <c r="F109" s="3">
        <f>INDEX($B$14:$AL$18,MATCH($E109,$A$14:$A$18,0),MATCH(F$107,$B$13:$AL$13,0))</f>
        <v>0</v>
      </c>
      <c r="R109" t="s">
        <v>138</v>
      </c>
      <c r="S109" t="s">
        <v>114</v>
      </c>
    </row>
    <row r="110" spans="2:19" x14ac:dyDescent="0.35">
      <c r="E110" t="str">
        <f t="shared" si="183"/>
        <v>Tier 3</v>
      </c>
      <c r="F110" s="3">
        <f>INDEX($B$14:$AL$18,MATCH($E110,$A$14:$A$18,0),MATCH(F$107,$B$13:$AL$13,0))</f>
        <v>0</v>
      </c>
      <c r="R110" t="s">
        <v>139</v>
      </c>
      <c r="S110" t="s">
        <v>115</v>
      </c>
    </row>
    <row r="111" spans="2:19" x14ac:dyDescent="0.35">
      <c r="E111" t="str">
        <f t="shared" si="183"/>
        <v>Tier 4</v>
      </c>
      <c r="F111" s="3">
        <f>INDEX($B$14:$AL$18,MATCH($E111,$A$14:$A$18,0),MATCH(F$107,$B$13:$AL$13,0))</f>
        <v>0</v>
      </c>
      <c r="R111" t="s">
        <v>140</v>
      </c>
      <c r="S111" t="s">
        <v>117</v>
      </c>
    </row>
    <row r="112" spans="2:19" x14ac:dyDescent="0.35">
      <c r="E112" t="str">
        <f t="shared" si="183"/>
        <v>Tier 5</v>
      </c>
      <c r="F112" s="3">
        <f>INDEX($B$14:$AL$18,MATCH($E112,$A$14:$A$18,0),MATCH(F$107,$B$13:$AL$13,0))</f>
        <v>0</v>
      </c>
      <c r="R112" t="s">
        <v>141</v>
      </c>
      <c r="S112" t="s">
        <v>119</v>
      </c>
    </row>
    <row r="116" spans="3:3" x14ac:dyDescent="0.35">
      <c r="C116" t="s">
        <v>49</v>
      </c>
    </row>
    <row r="117" spans="3:3" x14ac:dyDescent="0.35">
      <c r="C117" t="s">
        <v>142</v>
      </c>
    </row>
    <row r="118" spans="3:3" x14ac:dyDescent="0.3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elements/1.1/"/>
    <ds:schemaRef ds:uri="07a158df-bbc1-4e28-9c3e-33c9fe09da0e"/>
    <ds:schemaRef ds:uri="http://purl.org/dc/terms/"/>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7930827-8ba8-4189-8bcb-95c4e8722c4c"/>
    <ds:schemaRef ds:uri="http://www.w3.org/XML/1998/namespac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2024-07-23T22:30:47Z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